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97D87115-7703-4CBE-81F5-832CD99BA46C}" xr6:coauthVersionLast="47" xr6:coauthVersionMax="47" xr10:uidLastSave="{00000000-0000-0000-0000-000000000000}"/>
  <bookViews>
    <workbookView xWindow="3510" yWindow="3510"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4" l="1"/>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15" i="6"/>
  <c r="A16" i="6"/>
  <c r="A17" i="6"/>
  <c r="A18" i="6"/>
  <c r="A19" i="6"/>
  <c r="A20" i="6"/>
  <c r="A21" i="6"/>
  <c r="A22" i="6"/>
  <c r="A23" i="6"/>
  <c r="A24" i="6"/>
  <c r="A25" i="6"/>
  <c r="A26" i="6"/>
  <c r="A27" i="6"/>
  <c r="A28" i="6"/>
  <c r="A29" i="6"/>
  <c r="A30" i="6"/>
  <c r="A31" i="6"/>
  <c r="A32" i="6"/>
  <c r="A33" i="6"/>
  <c r="A34" i="6"/>
  <c r="A35" i="6"/>
  <c r="A36" i="6"/>
  <c r="A37" i="6"/>
  <c r="A38" i="6"/>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5" i="10"/>
  <c r="A16" i="10"/>
  <c r="A17" i="10"/>
  <c r="A18" i="10"/>
  <c r="A19" i="10"/>
  <c r="A20" i="10"/>
  <c r="A21" i="10"/>
  <c r="A22" i="10"/>
  <c r="A23" i="10"/>
  <c r="A24" i="10"/>
  <c r="A25" i="10"/>
  <c r="A26" i="10"/>
  <c r="A27" i="10"/>
  <c r="A28" i="10"/>
  <c r="A29" i="10"/>
  <c r="A30" i="10"/>
  <c r="A31" i="10"/>
  <c r="A32" i="10"/>
  <c r="A33" i="10"/>
  <c r="A34" i="10"/>
  <c r="A35" i="10"/>
  <c r="A36" i="10"/>
  <c r="A37" i="10"/>
  <c r="A38" i="10"/>
  <c r="A15" i="11"/>
  <c r="A16" i="11"/>
  <c r="A17" i="11"/>
  <c r="A18" i="11"/>
  <c r="A19" i="11"/>
  <c r="A20" i="11"/>
  <c r="A21" i="11"/>
  <c r="A22" i="11"/>
  <c r="A23" i="11"/>
  <c r="A24" i="11"/>
  <c r="A25" i="11"/>
  <c r="A26" i="11"/>
  <c r="A27" i="11"/>
  <c r="A28" i="11"/>
  <c r="A29" i="11"/>
  <c r="A30" i="11"/>
  <c r="A31" i="11"/>
  <c r="A32" i="11"/>
  <c r="A33" i="11"/>
  <c r="A34" i="11"/>
  <c r="A35" i="11"/>
  <c r="A36" i="11"/>
  <c r="A37" i="11"/>
  <c r="A16" i="12"/>
  <c r="A17" i="12"/>
  <c r="A18" i="12"/>
  <c r="A19" i="12"/>
  <c r="A20" i="12"/>
  <c r="A21" i="12"/>
  <c r="A22" i="12"/>
  <c r="A23" i="12"/>
  <c r="A24" i="12"/>
  <c r="A25" i="12"/>
  <c r="A26" i="12"/>
  <c r="A27" i="12"/>
  <c r="A28" i="12"/>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15" i="13"/>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15" i="14"/>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5" i="15"/>
  <c r="A56" i="13" l="1"/>
  <c r="A14" i="11"/>
  <c r="A14" i="9"/>
  <c r="A14" i="7"/>
  <c r="A14" i="6"/>
  <c r="A14" i="5"/>
  <c r="A9" i="4"/>
  <c r="A14" i="8" l="1"/>
  <c r="A15" i="12"/>
  <c r="A14"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Hanse- und Universitätsstadt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Zu Rostock, Hanse- und Universitätsstadt (Rostock, Stadt + Rostock, Seebäder).
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r>
          <rPr>
            <sz val="9"/>
            <color indexed="81"/>
            <rFont val="Segoe UI"/>
            <family val="2"/>
          </rPr>
          <t xml:space="preserve">
</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2" authorId="2" shapeId="0" xr:uid="{00000000-0006-0000-0800-000023000000}">
      <text>
        <r>
          <rPr>
            <sz val="7"/>
            <color indexed="81"/>
            <rFont val="Calibri"/>
            <family val="2"/>
            <scheme val="minor"/>
          </rPr>
          <t>Zu Rostock, Hanse- und Universitätsstadt (Rostock, Stadt + Rostock, Seebäder).</t>
        </r>
      </text>
    </comment>
    <comment ref="B125" authorId="4" shapeId="0" xr:uid="{00000000-0006-0000-0800-000024000000}">
      <text>
        <r>
          <rPr>
            <sz val="7"/>
            <color indexed="81"/>
            <rFont val="Calibri"/>
            <family val="2"/>
            <scheme val="minor"/>
          </rPr>
          <t>Auch Tourismusregion Mecklenburgische Schweiz.</t>
        </r>
      </text>
    </comment>
    <comment ref="B128" authorId="4" shapeId="0" xr:uid="{00000000-0006-0000-0800-000025000000}">
      <text>
        <r>
          <rPr>
            <sz val="7"/>
            <color indexed="81"/>
            <rFont val="Calibri"/>
            <family val="2"/>
            <scheme val="minor"/>
          </rPr>
          <t>Auch Tourismusregion Mecklenburgische Schweiz.</t>
        </r>
      </text>
    </comment>
    <comment ref="B134" authorId="4" shapeId="0" xr:uid="{00000000-0006-0000-0800-000026000000}">
      <text>
        <r>
          <rPr>
            <sz val="7"/>
            <color indexed="81"/>
            <rFont val="Calibri"/>
            <family val="2"/>
            <scheme val="minor"/>
          </rPr>
          <t>Insel Usedom und Wolgast (alle Gemeinden der Insel Usedom außer Lütow)</t>
        </r>
      </text>
    </comment>
    <comment ref="B135" authorId="4" shapeId="0" xr:uid="{00000000-0006-0000-0800-000027000000}">
      <text>
        <r>
          <rPr>
            <sz val="7"/>
            <color indexed="81"/>
            <rFont val="Calibri"/>
            <family val="2"/>
            <scheme val="minor"/>
          </rPr>
          <t xml:space="preserve">Mönchgut-Granitz
(Gemeinden Baabe, Göhren, Mönchgut und Sellin)
</t>
        </r>
      </text>
    </comment>
    <comment ref="B136" authorId="4" shapeId="0" xr:uid="{00000000-0006-0000-0800-000028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3" authorId="2" shapeId="0" xr:uid="{00000000-0006-0000-0800-000029000000}">
      <text>
        <r>
          <rPr>
            <sz val="7"/>
            <color indexed="81"/>
            <rFont val="Calibri"/>
            <family val="2"/>
            <scheme val="minor"/>
          </rPr>
          <t>Auch Tourismusregion Insel Usedom und Wolgast.</t>
        </r>
      </text>
    </comment>
    <comment ref="B144" authorId="2" shapeId="0" xr:uid="{00000000-0006-0000-0800-00002A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Hanse- und Universitätsstadt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Hanse- und Universitätsstadt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 xml:space="preserve">Dreikaiserbäder, </t>
        </r>
        <r>
          <rPr>
            <sz val="7"/>
            <color indexed="81"/>
            <rFont val="Calibri"/>
            <family val="2"/>
            <scheme val="minor"/>
          </rPr>
          <t xml:space="preserve">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Zu Rostock, Hanse- und Universitätsstadt (Rostock, Stadt + Rostock, Seebäder).
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r>
          <rPr>
            <sz val="9"/>
            <color indexed="81"/>
            <rFont val="Segoe UI"/>
            <family val="2"/>
          </rPr>
          <t xml:space="preserve">
</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3" authorId="2" shapeId="0" xr:uid="{00000000-0006-0000-0E00-000025000000}">
      <text>
        <r>
          <rPr>
            <sz val="7"/>
            <color indexed="81"/>
            <rFont val="Calibri"/>
            <family val="2"/>
            <scheme val="minor"/>
          </rPr>
          <t>Zu Rostock, Hanse- und Universitätsstadt (Rostock, Stadt + Rostock, Seebäder).</t>
        </r>
      </text>
    </comment>
    <comment ref="B126" authorId="4" shapeId="0" xr:uid="{00000000-0006-0000-0E00-000026000000}">
      <text>
        <r>
          <rPr>
            <sz val="7"/>
            <color indexed="81"/>
            <rFont val="Calibri"/>
            <family val="2"/>
            <scheme val="minor"/>
          </rPr>
          <t>Auch Tourismusregion Mecklenburgische Schweiz.</t>
        </r>
      </text>
    </comment>
    <comment ref="B129" authorId="4" shapeId="0" xr:uid="{00000000-0006-0000-0E00-000027000000}">
      <text>
        <r>
          <rPr>
            <sz val="7"/>
            <color indexed="81"/>
            <rFont val="Calibri"/>
            <family val="2"/>
            <scheme val="minor"/>
          </rPr>
          <t>Auch Tourismusregion Mecklenburgische Schweiz.</t>
        </r>
      </text>
    </comment>
    <comment ref="B135" authorId="4" shapeId="0" xr:uid="{00000000-0006-0000-0E00-000028000000}">
      <text>
        <r>
          <rPr>
            <sz val="7"/>
            <color indexed="81"/>
            <rFont val="Calibri"/>
            <family val="2"/>
            <scheme val="minor"/>
          </rPr>
          <t>Insel Usedom und Wolgast (alle Gemeinden der Insel Usedom außer Lütow)</t>
        </r>
      </text>
    </comment>
    <comment ref="B136" authorId="4" shapeId="0" xr:uid="{00000000-0006-0000-0E00-000029000000}">
      <text>
        <r>
          <rPr>
            <sz val="7"/>
            <color indexed="81"/>
            <rFont val="Calibri"/>
            <family val="2"/>
            <scheme val="minor"/>
          </rPr>
          <t xml:space="preserve">Mönchgut-Granitz
(Gemeinden Baabe, Göhren, Mönchgut und Sellin)
</t>
        </r>
      </text>
    </comment>
    <comment ref="B137" authorId="4" shapeId="0" xr:uid="{00000000-0006-0000-0E00-00002A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4" authorId="2" shapeId="0" xr:uid="{00000000-0006-0000-0E00-00002B000000}">
      <text>
        <r>
          <rPr>
            <sz val="7"/>
            <color indexed="81"/>
            <rFont val="Calibri"/>
            <family val="2"/>
            <scheme val="minor"/>
          </rPr>
          <t>Auch Tourismusregion Insel Usedom und Wolgast.</t>
        </r>
      </text>
    </comment>
    <comment ref="B145" authorId="2" shapeId="0" xr:uid="{00000000-0006-0000-0E00-00002C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<sst xmlns="http://schemas.openxmlformats.org/spreadsheetml/2006/main" count="2010" uniqueCount="501">
  <si>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</si>
  <si>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</si>
  <si>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</si>
  <si>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</si>
  <si>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</si>
  <si>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</si>
  <si>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</si>
  <si>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</si>
  <si>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</si>
  <si>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</si>
  <si>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</si>
  <si>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</si>
  <si>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</si>
  <si>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</si>
  <si>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</si>
  <si>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</si>
  <si>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</si>
  <si>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</si>
  <si>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</si>
  <si>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</si>
  <si>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</si>
  <si>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</si>
  <si>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</si>
  <si>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</si>
  <si>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</si>
  <si>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</si>
  <si>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</si>
  <si>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</si>
  <si>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</si>
  <si>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</si>
  <si>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</si>
  <si>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</si>
  <si>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</si>
  <si>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</si>
  <si>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</si>
  <si>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</si>
  <si>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</si>
  <si>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</si>
  <si>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</si>
  <si>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</si>
  <si>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</si>
  <si>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</si>
  <si>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</si>
  <si>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</si>
  <si>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</si>
  <si>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</si>
  <si>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</si>
  <si>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</si>
  <si>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</si>
  <si>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</si>
  <si>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</si>
  <si>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</si>
  <si>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</si>
  <si>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</si>
  <si>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</si>
  <si>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</si>
  <si>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</si>
  <si>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</si>
  <si>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</si>
  <si>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</si>
  <si>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</si>
  <si>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</si>
  <si>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</si>
  <si>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</si>
  <si>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</si>
  <si>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</si>
  <si>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</si>
  <si>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</si>
  <si>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</si>
  <si>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</si>
  <si>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</si>
  <si>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</si>
  <si>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</si>
  <si>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</si>
  <si>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</si>
  <si>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</si>
  <si>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</si>
  <si>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</si>
  <si>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</si>
  <si>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</si>
  <si>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</si>
  <si>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</si>
  <si>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</si>
  <si>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</si>
  <si>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</si>
  <si>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</si>
  <si>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</si>
  <si>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</si>
  <si>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</si>
  <si>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</si>
  <si>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</si>
  <si>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</si>
  <si>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</si>
  <si>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</si>
  <si>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</si>
  <si>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</si>
  <si>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</si>
  <si>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</si>
  <si>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</si>
  <si>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</si>
  <si>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</si>
  <si>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</si>
  <si>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</si>
  <si>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</si>
  <si>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</si>
  <si>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</si>
  <si>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</si>
  <si>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</si>
  <si>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</si>
  <si>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</si>
  <si>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</si>
  <si>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</si>
  <si>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</si>
  <si>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</si>
  <si>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</si>
  <si>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</si>
  <si>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</si>
  <si>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</si>
  <si>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</si>
  <si>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</si>
  <si>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</si>
  <si>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</si>
  <si>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</si>
  <si>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</si>
  <si>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</si>
  <si>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</si>
  <si>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</si>
  <si>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</si>
  <si>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</si>
  <si>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</si>
  <si>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</si>
  <si>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</si>
  <si>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</si>
  <si>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</si>
  <si>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</si>
  <si>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</si>
  <si>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</si>
  <si>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</si>
  <si>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</si>
  <si>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</si>
  <si>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</si>
  <si>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</si>
  <si>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</si>
  <si>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</si>
  <si>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</si>
  <si>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</si>
  <si>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</si>
  <si>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</si>
  <si>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</si>
  <si>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</si>
  <si>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</si>
  <si>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</si>
  <si>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</si>
  <si>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</si>
  <si>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</si>
  <si>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</si>
  <si>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</si>
  <si>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</si>
  <si>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</si>
  <si>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</si>
  <si>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</si>
  <si>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</si>
  <si>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</si>
  <si>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</si>
  <si>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</si>
  <si>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</si>
  <si>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</si>
  <si>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</si>
  <si>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</si>
  <si>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</si>
  <si>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</si>
  <si>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</si>
  <si>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</si>
  <si>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</si>
  <si>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</si>
  <si>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</si>
  <si>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7)</t>
    </r>
  </si>
  <si>
    <r>
      <t xml:space="preserve">  Neubrandenburg </t>
    </r>
    <r>
      <rPr>
        <b/>
        <sz val="6"/>
        <rFont val="Calibri"/>
        <family val="2"/>
        <scheme val="minor"/>
      </rPr>
      <t>8)</t>
    </r>
  </si>
  <si>
    <r>
      <t xml:space="preserve">  Stralsund</t>
    </r>
    <r>
      <rPr>
        <b/>
        <sz val="6"/>
        <color theme="1"/>
        <rFont val="Calibri"/>
        <family val="2"/>
        <scheme val="minor"/>
      </rPr>
      <t xml:space="preserve"> 9</t>
    </r>
    <r>
      <rPr>
        <b/>
        <sz val="6"/>
        <color indexed="8"/>
        <rFont val="Calibri"/>
        <family val="2"/>
        <scheme val="minor"/>
      </rPr>
      <t>)</t>
    </r>
  </si>
  <si>
    <r>
      <t xml:space="preserve">  Wismar </t>
    </r>
    <r>
      <rPr>
        <b/>
        <sz val="6"/>
        <color theme="1"/>
        <rFont val="Calibri"/>
        <family val="2"/>
        <scheme val="minor"/>
      </rPr>
      <t>10</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</si>
  <si>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</si>
  <si>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</si>
  <si>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</si>
  <si>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</si>
  <si>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</si>
  <si>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</si>
  <si>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</si>
  <si>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</si>
  <si>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</si>
  <si>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</si>
  <si>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</si>
  <si>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</si>
  <si>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</si>
  <si>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</si>
  <si>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</si>
  <si>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</si>
  <si>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</si>
  <si>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</si>
  <si>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</si>
  <si>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</si>
  <si>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</si>
  <si>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</si>
  <si>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</si>
  <si>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</si>
  <si>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</si>
  <si>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</si>
  <si>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</si>
  <si>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</si>
  <si>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</si>
  <si>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</si>
  <si>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</si>
  <si>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</si>
  <si>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</si>
  <si>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</si>
  <si>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</si>
  <si>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</si>
  <si>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</si>
  <si>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</si>
  <si>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</si>
  <si>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</si>
  <si>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</si>
  <si>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</si>
  <si>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</si>
  <si>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</si>
  <si>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</si>
  <si>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</si>
  <si>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</si>
  <si>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</si>
  <si>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</si>
  <si>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</si>
  <si>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</si>
  <si>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</si>
  <si>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</si>
  <si>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</si>
  <si>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</si>
  <si>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</si>
  <si>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</si>
  <si>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</si>
  <si>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</si>
  <si>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</si>
  <si>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</si>
  <si>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</si>
  <si>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11)</t>
    </r>
  </si>
  <si>
    <r>
      <t xml:space="preserve">  Bad Doberan </t>
    </r>
    <r>
      <rPr>
        <sz val="6"/>
        <rFont val="Calibri"/>
        <family val="2"/>
        <scheme val="minor"/>
      </rPr>
      <t>12) 13)</t>
    </r>
  </si>
  <si>
    <r>
      <t xml:space="preserve">  Bad Sülze </t>
    </r>
    <r>
      <rPr>
        <sz val="6"/>
        <rFont val="Calibri"/>
        <family val="2"/>
        <scheme val="minor"/>
      </rPr>
      <t>14)</t>
    </r>
  </si>
  <si>
    <r>
      <t xml:space="preserve">  Feldberg </t>
    </r>
    <r>
      <rPr>
        <sz val="6"/>
        <rFont val="Calibri"/>
        <family val="2"/>
        <scheme val="minor"/>
      </rPr>
      <t>15)</t>
    </r>
  </si>
  <si>
    <r>
      <t xml:space="preserve">  Waren (Müritz) </t>
    </r>
    <r>
      <rPr>
        <sz val="6"/>
        <rFont val="Calibri"/>
        <family val="2"/>
        <scheme val="minor"/>
      </rPr>
      <t>16)</t>
    </r>
  </si>
  <si>
    <t>Seeheilbäder</t>
  </si>
  <si>
    <t xml:space="preserve">  Boltenhagen</t>
  </si>
  <si>
    <t xml:space="preserve">  Graal-Müritz</t>
  </si>
  <si>
    <r>
      <t xml:space="preserve">  Heiligendamm </t>
    </r>
    <r>
      <rPr>
        <sz val="6"/>
        <rFont val="Calibri"/>
        <family val="2"/>
        <scheme val="minor"/>
      </rPr>
      <t>13)</t>
    </r>
  </si>
  <si>
    <r>
      <t xml:space="preserve">  Heringsdorf </t>
    </r>
    <r>
      <rPr>
        <sz val="6"/>
        <rFont val="Calibri"/>
        <family val="2"/>
        <scheme val="minor"/>
      </rPr>
      <t>17) 18)</t>
    </r>
  </si>
  <si>
    <r>
      <t xml:space="preserve">  Zingst </t>
    </r>
    <r>
      <rPr>
        <sz val="6"/>
        <rFont val="Calibri"/>
        <family val="2"/>
        <scheme val="minor"/>
      </rPr>
      <t>19)</t>
    </r>
  </si>
  <si>
    <t>Luftkurorte</t>
  </si>
  <si>
    <t xml:space="preserve">  Krakow am See</t>
  </si>
  <si>
    <t xml:space="preserve">  Malchow</t>
  </si>
  <si>
    <r>
      <t xml:space="preserve">  Plau am See </t>
    </r>
    <r>
      <rPr>
        <sz val="6"/>
        <rFont val="Calibri"/>
        <family val="2"/>
        <scheme val="minor"/>
      </rPr>
      <t>12)</t>
    </r>
  </si>
  <si>
    <t>Seebäder</t>
  </si>
  <si>
    <t xml:space="preserve">  Ahrenshoop</t>
  </si>
  <si>
    <t xml:space="preserve">  Altefähr</t>
  </si>
  <si>
    <r>
      <t xml:space="preserve">  Baabe </t>
    </r>
    <r>
      <rPr>
        <sz val="6"/>
        <rFont val="Calibri"/>
        <family val="2"/>
        <scheme val="minor"/>
      </rPr>
      <t>20)</t>
    </r>
  </si>
  <si>
    <t xml:space="preserve">  Binz</t>
  </si>
  <si>
    <r>
      <t xml:space="preserve">  Born a. Darß  </t>
    </r>
    <r>
      <rPr>
        <sz val="6"/>
        <rFont val="Calibri"/>
        <family val="2"/>
        <scheme val="minor"/>
      </rPr>
      <t>21)</t>
    </r>
  </si>
  <si>
    <r>
      <t xml:space="preserve">  Börgerende-Rethwisch</t>
    </r>
    <r>
      <rPr>
        <sz val="6"/>
        <rFont val="Calibri"/>
        <family val="2"/>
        <scheme val="minor"/>
      </rPr>
      <t xml:space="preserve"> 12)</t>
    </r>
  </si>
  <si>
    <t xml:space="preserve">  Breege</t>
  </si>
  <si>
    <t xml:space="preserve">  Dierhagen</t>
  </si>
  <si>
    <t xml:space="preserve">  Glowe </t>
  </si>
  <si>
    <r>
      <t xml:space="preserve">  Göhren </t>
    </r>
    <r>
      <rPr>
        <sz val="6"/>
        <rFont val="Calibri"/>
        <family val="2"/>
        <scheme val="minor"/>
      </rPr>
      <t>20) 22)</t>
    </r>
  </si>
  <si>
    <t xml:space="preserve">  Insel Hiddensee</t>
  </si>
  <si>
    <r>
      <t xml:space="preserve">  Insel Poel </t>
    </r>
    <r>
      <rPr>
        <sz val="6"/>
        <rFont val="Calibri"/>
        <family val="2"/>
        <scheme val="minor"/>
      </rPr>
      <t>21)</t>
    </r>
  </si>
  <si>
    <r>
      <t xml:space="preserve">  Karlshagen </t>
    </r>
    <r>
      <rPr>
        <sz val="6"/>
        <rFont val="Calibri"/>
        <family val="2"/>
        <scheme val="minor"/>
      </rPr>
      <t>18) 21)</t>
    </r>
  </si>
  <si>
    <r>
      <t xml:space="preserve">  Koserow </t>
    </r>
    <r>
      <rPr>
        <sz val="6"/>
        <rFont val="Calibri"/>
        <family val="2"/>
        <scheme val="minor"/>
      </rPr>
      <t>18)</t>
    </r>
  </si>
  <si>
    <t xml:space="preserve">  Kühlungsborn</t>
  </si>
  <si>
    <r>
      <t xml:space="preserve">  Loddin </t>
    </r>
    <r>
      <rPr>
        <sz val="6"/>
        <rFont val="Calibri"/>
        <family val="2"/>
        <scheme val="minor"/>
      </rPr>
      <t>18)</t>
    </r>
  </si>
  <si>
    <t xml:space="preserve">  Lubmin</t>
  </si>
  <si>
    <r>
      <t xml:space="preserve">  Mönchgut </t>
    </r>
    <r>
      <rPr>
        <sz val="6"/>
        <rFont val="Calibri"/>
        <family val="2"/>
        <scheme val="minor"/>
      </rPr>
      <t xml:space="preserve">20) 23) </t>
    </r>
  </si>
  <si>
    <t xml:space="preserve">  Nienhagen</t>
  </si>
  <si>
    <t xml:space="preserve">  Prerow</t>
  </si>
  <si>
    <t xml:space="preserve">  Rerik</t>
  </si>
  <si>
    <r>
      <t xml:space="preserve">  Sellin </t>
    </r>
    <r>
      <rPr>
        <sz val="6"/>
        <rFont val="Calibri"/>
        <family val="2"/>
        <scheme val="minor"/>
      </rPr>
      <t>20)</t>
    </r>
  </si>
  <si>
    <r>
      <t xml:space="preserve">  Trassenheide </t>
    </r>
    <r>
      <rPr>
        <sz val="6"/>
        <rFont val="Calibri"/>
        <family val="2"/>
        <scheme val="minor"/>
      </rPr>
      <t>18) 21)</t>
    </r>
  </si>
  <si>
    <r>
      <t xml:space="preserve">  Ückeritz </t>
    </r>
    <r>
      <rPr>
        <sz val="6"/>
        <rFont val="Calibri"/>
        <family val="2"/>
        <scheme val="minor"/>
      </rPr>
      <t>18)</t>
    </r>
  </si>
  <si>
    <r>
      <t xml:space="preserve">  Ueckermünde </t>
    </r>
    <r>
      <rPr>
        <sz val="6"/>
        <rFont val="Calibri"/>
        <family val="2"/>
        <scheme val="minor"/>
      </rPr>
      <t>21)</t>
    </r>
  </si>
  <si>
    <r>
      <t xml:space="preserve">  Rostock, Seebäder </t>
    </r>
    <r>
      <rPr>
        <sz val="6"/>
        <rFont val="Calibri"/>
        <family val="2"/>
        <scheme val="minor"/>
      </rPr>
      <t>24) 25)</t>
    </r>
  </si>
  <si>
    <t xml:space="preserve">  Wustrow</t>
  </si>
  <si>
    <r>
      <t xml:space="preserve">  Zempin </t>
    </r>
    <r>
      <rPr>
        <sz val="6"/>
        <rFont val="Calibri"/>
        <family val="2"/>
        <scheme val="minor"/>
      </rPr>
      <t>18)</t>
    </r>
  </si>
  <si>
    <r>
      <t xml:space="preserve">  Zinnowitz </t>
    </r>
    <r>
      <rPr>
        <sz val="6"/>
        <rFont val="Calibri"/>
        <family val="2"/>
        <scheme val="minor"/>
      </rPr>
      <t>18)</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</si>
  <si>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</si>
  <si>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</si>
  <si>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</si>
  <si>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</si>
  <si>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</si>
  <si>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</si>
  <si>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</si>
  <si>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</si>
  <si>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</si>
  <si>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12)</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</si>
  <si>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</si>
  <si>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</si>
  <si>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</si>
  <si>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</si>
  <si>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</si>
  <si>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</si>
  <si>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</si>
  <si>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</si>
  <si>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</si>
  <si>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</si>
  <si>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</si>
  <si>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</si>
  <si>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</si>
  <si>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</si>
  <si>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</si>
  <si>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</si>
  <si>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</si>
  <si>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</si>
  <si>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</si>
  <si>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</si>
  <si>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</si>
  <si>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12)</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</si>
  <si>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</si>
  <si>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</si>
  <si>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</si>
  <si>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</si>
  <si>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</si>
  <si>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</si>
  <si>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</si>
  <si>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</si>
  <si>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</si>
  <si>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</si>
  <si>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</si>
  <si>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</si>
  <si>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</si>
  <si>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</si>
  <si>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</si>
  <si>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</si>
  <si>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</si>
  <si>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</si>
  <si>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</si>
  <si>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</si>
  <si>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</si>
  <si>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</si>
  <si>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</si>
  <si>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</si>
  <si>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</si>
  <si>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</si>
  <si>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</si>
  <si>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</si>
  <si>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</si>
  <si>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</si>
  <si>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r>
      <t xml:space="preserve">  Rostock, Stadt </t>
    </r>
    <r>
      <rPr>
        <sz val="6"/>
        <rFont val="Calibri"/>
        <family val="2"/>
        <scheme val="minor"/>
      </rPr>
      <t>24)</t>
    </r>
  </si>
  <si>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</si>
  <si>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</si>
  <si>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</si>
  <si>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</si>
  <si>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</si>
  <si>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</si>
  <si>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</si>
  <si>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</si>
  <si>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</si>
  <si>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</si>
  <si>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</si>
  <si>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</si>
  <si>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</si>
  <si>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</si>
  <si>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</si>
  <si>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</si>
  <si>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</si>
  <si>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</si>
  <si>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</si>
  <si>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</si>
  <si>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18)</t>
    </r>
  </si>
  <si>
    <r>
      <t xml:space="preserve">  Wolgast</t>
    </r>
    <r>
      <rPr>
        <sz val="6"/>
        <rFont val="Calibri"/>
        <family val="2"/>
        <scheme val="minor"/>
      </rPr>
      <t xml:space="preserve"> 18)</t>
    </r>
  </si>
  <si>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</si>
  <si>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</si>
  <si>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</si>
  <si>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</si>
  <si>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</si>
  <si>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</si>
  <si>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 xml:space="preserve">  Rostock und Schwerin</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</si>
  <si>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</si>
  <si>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</si>
  <si>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</si>
  <si>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</si>
  <si>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</si>
  <si>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</si>
  <si>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</si>
  <si>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</si>
  <si>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</si>
  <si>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</si>
  <si>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</si>
  <si>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</si>
  <si>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</si>
  <si>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</si>
  <si>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</si>
  <si>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</si>
  <si>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</si>
  <si>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</si>
  <si>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</si>
  <si>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</si>
  <si>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</si>
  <si>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</si>
  <si>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</si>
  <si>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</si>
  <si>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</si>
  <si>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</si>
  <si>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</si>
  <si>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</si>
  <si>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</si>
  <si>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</si>
  <si>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</si>
  <si>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r>
      <t xml:space="preserve">  Greifswald</t>
    </r>
    <r>
      <rPr>
        <b/>
        <sz val="6"/>
        <rFont val="Calibri"/>
        <family val="2"/>
        <scheme val="minor"/>
      </rPr>
      <t xml:space="preserve"> 7)</t>
    </r>
  </si>
  <si>
    <r>
      <t xml:space="preserve">  Neubrandenburg</t>
    </r>
    <r>
      <rPr>
        <b/>
        <sz val="6"/>
        <rFont val="Calibri"/>
        <family val="2"/>
        <scheme val="minor"/>
      </rPr>
      <t xml:space="preserve"> 8)</t>
    </r>
  </si>
  <si>
    <r>
      <t xml:space="preserve">  Stralsund </t>
    </r>
    <r>
      <rPr>
        <b/>
        <sz val="6"/>
        <color theme="1"/>
        <rFont val="Calibri"/>
        <family val="2"/>
        <scheme val="minor"/>
      </rPr>
      <t>9</t>
    </r>
    <r>
      <rPr>
        <b/>
        <sz val="6"/>
        <color indexed="8"/>
        <rFont val="Calibri"/>
        <family val="2"/>
        <scheme val="minor"/>
      </rPr>
      <t>)</t>
    </r>
  </si>
  <si>
    <r>
      <t xml:space="preserve">  Wismar </t>
    </r>
    <r>
      <rPr>
        <b/>
        <sz val="6"/>
        <color indexed="8"/>
        <rFont val="Calibri"/>
        <family val="2"/>
        <scheme val="minor"/>
      </rPr>
      <t>10)</t>
    </r>
  </si>
  <si>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</si>
  <si>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</si>
  <si>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</si>
  <si>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</si>
  <si>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</si>
  <si>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</si>
  <si>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</si>
  <si>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</si>
  <si>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</si>
  <si>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</si>
  <si>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</si>
  <si>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</si>
  <si>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</si>
  <si>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</si>
  <si>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</si>
  <si>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</si>
  <si>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</si>
  <si>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</si>
  <si>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</si>
  <si>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</si>
  <si>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</si>
  <si>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</si>
  <si>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</si>
  <si>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</si>
  <si>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</si>
  <si>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</si>
  <si>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</si>
  <si>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</si>
  <si>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</si>
  <si>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</si>
  <si>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</si>
  <si>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</si>
  <si>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</si>
  <si>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</si>
  <si>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</si>
  <si>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</si>
  <si>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</si>
  <si>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</si>
  <si>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</si>
  <si>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</si>
  <si>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</si>
  <si>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</si>
  <si>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</si>
  <si>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</si>
  <si>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</si>
  <si>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</si>
  <si>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</si>
  <si>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</si>
  <si>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</si>
  <si>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</si>
  <si>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</si>
  <si>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Zu Rostock, Hanse- und Universitätsstadt.  (Rostock, Stadt + Rostock, Seebäder)</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</si>
  <si>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</si>
  <si>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</si>
  <si>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</si>
  <si>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</si>
  <si>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</si>
  <si>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</si>
  <si>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</si>
  <si>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</si>
  <si>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</si>
  <si>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</si>
  <si>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</si>
  <si>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</si>
  <si>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</si>
  <si>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</si>
  <si>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</si>
  <si>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</si>
  <si>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</si>
  <si>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</si>
  <si>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</si>
  <si>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</si>
  <si>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Februar 2025</t>
  </si>
  <si>
    <t>Januar - Februar 2025</t>
  </si>
  <si>
    <t>G413 2025 02</t>
  </si>
  <si>
    <t>0,0</t>
  </si>
  <si>
    <t xml:space="preserve">  </t>
  </si>
  <si>
    <t xml:space="preserve"> </t>
  </si>
  <si>
    <t>Januar - Februar  2025</t>
  </si>
  <si>
    <t>Januar -
Februar
2025</t>
  </si>
  <si>
    <r>
      <t xml:space="preserve">  Born a. Darß </t>
    </r>
    <r>
      <rPr>
        <sz val="6"/>
        <rFont val="Calibri"/>
        <family val="2"/>
        <scheme val="minor"/>
      </rPr>
      <t>21)</t>
    </r>
  </si>
  <si>
    <r>
      <t xml:space="preserve">  Börgerende-Rethwisch </t>
    </r>
    <r>
      <rPr>
        <sz val="6"/>
        <rFont val="Calibri"/>
        <family val="2"/>
        <scheme val="minor"/>
      </rPr>
      <t>12)</t>
    </r>
  </si>
  <si>
    <r>
      <t xml:space="preserve">  Wolgast </t>
    </r>
    <r>
      <rPr>
        <sz val="6"/>
        <rFont val="Calibri"/>
        <family val="2"/>
        <scheme val="minor"/>
      </rPr>
      <t>18)</t>
    </r>
  </si>
  <si>
    <r>
      <t xml:space="preserve">Zusammenschluss der ehemaligen Gemeinden Ahlbeck, Bansin und Heringsdorf (2005 unter dem Namen  
</t>
    </r>
    <r>
      <rPr>
        <i/>
        <sz val="9"/>
        <rFont val="Calibri"/>
        <family val="2"/>
        <scheme val="minor"/>
      </rPr>
      <t xml:space="preserve">Dreikaiserbäder, </t>
    </r>
    <r>
      <rPr>
        <sz val="9"/>
        <rFont val="Calibri"/>
        <family val="2"/>
        <scheme val="minor"/>
      </rPr>
      <t xml:space="preserve">seit 2006 Namensänderung in </t>
    </r>
    <r>
      <rPr>
        <i/>
        <sz val="9"/>
        <rFont val="Calibri"/>
        <family val="2"/>
        <scheme val="minor"/>
      </rPr>
      <t>Heringsdorf</t>
    </r>
    <r>
      <rPr>
        <sz val="9"/>
        <rFont val="Calibri"/>
        <family val="2"/>
        <scheme val="minor"/>
      </rPr>
      <t xml:space="preserve">); Gemeindeteil Heringsdorf auch Heilbad.  </t>
    </r>
  </si>
  <si>
    <t>© Statistisches Amt Mecklenburg-Vorpommern, Schwerin, 2026</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</si>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</sst>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 #,##0.0&quot;&quot;;0.0&quot;&quot;;@&quot;&quot;"/>
    <numFmt numFmtId="170" formatCode="#,##0.0&quot;&quot;;\-#,##0.0&quot;&quot;;0.0&quot;&quot;;@&quot;&quot;"/>
    <numFmt numFmtId="171" formatCode="#,##0.0&quot;  &quot;;\-\ #,##0.0&quot;  &quot;;0.0&quot;  &quot;;@&quot;  &quot;"/>
    <numFmt numFmtId="172" formatCode="#\ ##0"/>
    <numFmt numFmtId="173" formatCode="#\ ##0.0"/>
    <numFmt numFmtId="174" formatCode="#,##0.0&quot;  &quot;;\-#,##0.0&quot;  &quot;;0.0&quot;  &quot;;@&quot;  &quot;"/>
    <numFmt numFmtId="175" formatCode="#,##0&quot;    &quot;;\-#,##0&quot;    &quot;;0&quot;    &quot;;@&quot;    &quot;"/>
    <numFmt numFmtId="176" formatCode="#,##0&quot;&quot;;\-#,##0&quot;&quot;;0&quot;&quot;;@&quot;&quot;"/>
    <numFmt numFmtId="177" formatCode="#,##0&quot; &quot;;\-#,##0&quot; &quot;;0&quot; &quot;;@&quot; &quot;"/>
    <numFmt numFmtId="178"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316">
    <xf numFmtId="0" fontId="0" fillId="0" borderId="0" xfId="0"/>
    <xf numFmtId="0" fontId="3" fillId="0" borderId="0" xfId="1" applyFont="1"/>
    <xf numFmtId="0" fontId="3" fillId="0" borderId="0" xfId="1" applyFont="1" applyAlignment="1">
      <alignment horizontal="left" vertical="center" indent="33"/>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170" fontId="27"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0" fontId="32" fillId="0" borderId="0" xfId="2" applyFont="1" applyAlignment="1"/>
    <xf numFmtId="0" fontId="33" fillId="0" borderId="18" xfId="2" applyNumberFormat="1" applyFont="1" applyFill="1" applyBorder="1" applyAlignment="1">
      <alignment horizontal="left" wrapText="1"/>
    </xf>
    <xf numFmtId="170"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2" fontId="33" fillId="0" borderId="0" xfId="2" applyNumberFormat="1" applyFont="1" applyFill="1" applyBorder="1" applyAlignment="1" applyProtection="1">
      <alignment horizontal="right" vertical="center" wrapText="1"/>
    </xf>
    <xf numFmtId="173"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0" fontId="32" fillId="0" borderId="6" xfId="2" applyNumberFormat="1" applyFont="1" applyFill="1" applyBorder="1" applyAlignment="1">
      <alignment horizontal="left" wrapText="1"/>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0" fontId="28" fillId="0" borderId="0" xfId="2" applyNumberFormat="1" applyFont="1" applyAlignment="1">
      <alignment horizontal="right"/>
    </xf>
    <xf numFmtId="168" fontId="28" fillId="0" borderId="0" xfId="2" applyNumberFormat="1" applyFont="1" applyAlignment="1">
      <alignment horizontal="right"/>
    </xf>
    <xf numFmtId="168" fontId="28" fillId="0" borderId="0" xfId="2" applyNumberFormat="1" applyFont="1" applyFill="1" applyAlignment="1">
      <alignment horizontal="right"/>
    </xf>
    <xf numFmtId="170" fontId="28" fillId="0" borderId="0" xfId="2" applyNumberFormat="1" applyFont="1" applyFill="1" applyAlignment="1">
      <alignment horizontal="right"/>
    </xf>
    <xf numFmtId="171"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1" fontId="28" fillId="0" borderId="0" xfId="2" applyNumberFormat="1" applyFont="1" applyFill="1"/>
    <xf numFmtId="167" fontId="28" fillId="0" borderId="0" xfId="2" applyNumberFormat="1" applyFont="1" applyAlignment="1" applyProtection="1">
      <alignment horizontal="right"/>
    </xf>
    <xf numFmtId="171" fontId="33" fillId="0" borderId="0" xfId="2" applyNumberFormat="1" applyFont="1" applyFill="1"/>
    <xf numFmtId="0" fontId="33" fillId="0" borderId="0" xfId="2" applyFont="1" applyFill="1" applyAlignment="1"/>
    <xf numFmtId="171" fontId="33" fillId="0" borderId="0" xfId="2" applyNumberFormat="1" applyFont="1" applyFill="1" applyAlignment="1"/>
    <xf numFmtId="174" fontId="28" fillId="0" borderId="0" xfId="2" applyNumberFormat="1" applyFont="1" applyFill="1" applyBorder="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17" fillId="0" borderId="0" xfId="2" applyFont="1" applyFill="1" applyAlignment="1">
      <alignment wrapText="1"/>
    </xf>
    <xf numFmtId="0" fontId="17" fillId="0" borderId="0" xfId="3" applyFont="1" applyFill="1" applyAlignment="1">
      <alignment horizontal="right"/>
    </xf>
    <xf numFmtId="0" fontId="17" fillId="0" borderId="0" xfId="2" applyFont="1" applyFill="1" applyAlignment="1"/>
    <xf numFmtId="176" fontId="28" fillId="0" borderId="6" xfId="2" applyNumberFormat="1" applyFont="1" applyFill="1" applyBorder="1" applyAlignment="1">
      <alignment horizontal="right"/>
    </xf>
    <xf numFmtId="175" fontId="28" fillId="0" borderId="0" xfId="2" applyNumberFormat="1" applyFont="1" applyFill="1" applyBorder="1" applyAlignment="1">
      <alignment horizontal="right"/>
    </xf>
    <xf numFmtId="176" fontId="27" fillId="0" borderId="0" xfId="2" applyNumberFormat="1" applyFont="1" applyFill="1" applyBorder="1" applyAlignment="1">
      <alignment horizontal="right"/>
    </xf>
    <xf numFmtId="176" fontId="28" fillId="0" borderId="0" xfId="2" applyNumberFormat="1" applyFont="1" applyFill="1" applyBorder="1" applyAlignment="1">
      <alignment horizontal="right"/>
    </xf>
    <xf numFmtId="176" fontId="27" fillId="0" borderId="6" xfId="2" applyNumberFormat="1" applyFont="1" applyFill="1" applyBorder="1" applyAlignment="1">
      <alignment horizontal="right"/>
    </xf>
    <xf numFmtId="0" fontId="25" fillId="0" borderId="6" xfId="2" applyFont="1" applyFill="1" applyBorder="1"/>
    <xf numFmtId="0" fontId="24" fillId="0" borderId="6" xfId="2" applyFont="1" applyFill="1" applyBorder="1"/>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168" fontId="28" fillId="0" borderId="0" xfId="2" applyNumberFormat="1" applyFont="1" applyFill="1" applyBorder="1" applyAlignment="1">
      <alignment horizontal="right"/>
    </xf>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170" fontId="27" fillId="0" borderId="0" xfId="2" applyNumberFormat="1" applyFont="1" applyFill="1" applyBorder="1" applyAlignment="1">
      <alignment horizontal="right"/>
    </xf>
    <xf numFmtId="170" fontId="28" fillId="0" borderId="0" xfId="2" applyNumberFormat="1" applyFont="1" applyFill="1" applyBorder="1" applyAlignment="1">
      <alignment horizontal="right"/>
    </xf>
    <xf numFmtId="0" fontId="32" fillId="0" borderId="6" xfId="2" applyNumberFormat="1" applyFont="1" applyFill="1" applyBorder="1" applyAlignment="1">
      <alignment horizontal="left" wrapText="1"/>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171" fontId="28" fillId="0" borderId="0" xfId="2" applyNumberFormat="1" applyFont="1" applyFill="1" applyBorder="1" applyAlignment="1">
      <alignment horizontal="right"/>
    </xf>
    <xf numFmtId="174" fontId="28" fillId="0" borderId="0" xfId="2" applyNumberFormat="1" applyFont="1" applyFill="1" applyBorder="1" applyAlignment="1">
      <alignment horizontal="right"/>
    </xf>
    <xf numFmtId="176" fontId="28" fillId="0" borderId="9" xfId="2" applyNumberFormat="1" applyFont="1" applyFill="1" applyBorder="1" applyAlignment="1">
      <alignment horizontal="right"/>
    </xf>
    <xf numFmtId="168" fontId="28" fillId="0" borderId="7" xfId="2" applyNumberFormat="1" applyFont="1" applyFill="1" applyBorder="1" applyAlignment="1">
      <alignment horizontal="right"/>
    </xf>
    <xf numFmtId="176" fontId="28" fillId="0" borderId="7" xfId="2" applyNumberFormat="1" applyFont="1" applyFill="1" applyBorder="1" applyAlignment="1">
      <alignment horizontal="right"/>
    </xf>
    <xf numFmtId="169" fontId="28" fillId="0" borderId="7" xfId="2" applyNumberFormat="1" applyFont="1" applyFill="1" applyBorder="1" applyAlignment="1">
      <alignment horizontal="right"/>
    </xf>
    <xf numFmtId="166" fontId="28" fillId="0" borderId="7" xfId="2" applyNumberFormat="1" applyFont="1" applyFill="1" applyBorder="1" applyAlignment="1">
      <alignment horizontal="right"/>
    </xf>
    <xf numFmtId="177" fontId="28" fillId="0" borderId="0" xfId="2" applyNumberFormat="1" applyFont="1" applyFill="1" applyBorder="1" applyAlignment="1">
      <alignment horizontal="right"/>
    </xf>
    <xf numFmtId="177" fontId="28" fillId="0" borderId="0" xfId="2" applyNumberFormat="1" applyFont="1" applyAlignment="1">
      <alignment horizontal="right"/>
    </xf>
    <xf numFmtId="177" fontId="28" fillId="0" borderId="0" xfId="2" applyNumberFormat="1" applyFont="1" applyFill="1" applyAlignment="1">
      <alignment horizontal="right"/>
    </xf>
    <xf numFmtId="177" fontId="28" fillId="0" borderId="6" xfId="2" applyNumberFormat="1" applyFont="1" applyFill="1" applyBorder="1" applyAlignment="1">
      <alignment horizontal="right"/>
    </xf>
    <xf numFmtId="177" fontId="27" fillId="0" borderId="6" xfId="2" applyNumberFormat="1" applyFont="1" applyFill="1" applyBorder="1" applyAlignment="1">
      <alignment horizontal="right"/>
    </xf>
    <xf numFmtId="177" fontId="28" fillId="0" borderId="9" xfId="2" applyNumberFormat="1" applyFont="1" applyFill="1" applyBorder="1" applyAlignment="1">
      <alignment horizontal="right"/>
    </xf>
    <xf numFmtId="177" fontId="28" fillId="0" borderId="7" xfId="2" applyNumberFormat="1" applyFont="1" applyFill="1" applyBorder="1" applyAlignment="1">
      <alignment horizontal="right"/>
    </xf>
    <xf numFmtId="171" fontId="28" fillId="0" borderId="7" xfId="2" applyNumberFormat="1" applyFont="1" applyFill="1" applyBorder="1" applyAlignment="1">
      <alignment horizontal="right"/>
    </xf>
    <xf numFmtId="177" fontId="27" fillId="0" borderId="0" xfId="2" applyNumberFormat="1" applyFont="1" applyFill="1" applyBorder="1" applyAlignment="1">
      <alignment horizontal="right"/>
    </xf>
    <xf numFmtId="177" fontId="27" fillId="0" borderId="0" xfId="2" applyNumberFormat="1" applyFont="1" applyFill="1" applyAlignment="1">
      <alignment horizontal="right"/>
    </xf>
    <xf numFmtId="0" fontId="33" fillId="0" borderId="9" xfId="2" applyNumberFormat="1" applyFont="1" applyFill="1" applyBorder="1" applyAlignment="1">
      <alignment horizontal="left" wrapText="1"/>
    </xf>
    <xf numFmtId="178" fontId="28" fillId="0" borderId="0" xfId="2" applyNumberFormat="1" applyFont="1" applyFill="1" applyAlignment="1">
      <alignment horizontal="right"/>
    </xf>
    <xf numFmtId="0" fontId="48" fillId="0" borderId="0" xfId="4" applyFont="1" applyFill="1" applyAlignment="1">
      <alignment wrapText="1"/>
    </xf>
    <xf numFmtId="0" fontId="3" fillId="0" borderId="0" xfId="2" applyFont="1" applyAlignment="1">
      <alignment horizontal="right" vertical="center"/>
    </xf>
    <xf numFmtId="165" fontId="28" fillId="0" borderId="0" xfId="2" applyNumberFormat="1" applyFont="1" applyAlignment="1">
      <alignment horizontal="right"/>
    </xf>
    <xf numFmtId="168" fontId="46" fillId="0" borderId="0" xfId="2" applyNumberFormat="1" applyFont="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2" applyFont="1" applyAlignment="1">
      <alignment horizontal="center" vertical="center"/>
    </xf>
    <xf numFmtId="0" fontId="3" fillId="0" borderId="0" xfId="1" applyFont="1" applyAlignment="1">
      <alignment horizontal="left"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49" fontId="25" fillId="0" borderId="0" xfId="2" applyNumberFormat="1" applyFont="1" applyFill="1" applyBorder="1" applyAlignment="1">
      <alignment horizontal="left"/>
    </xf>
    <xf numFmtId="49" fontId="24" fillId="0" borderId="14" xfId="2" applyNumberFormat="1" applyFont="1" applyFill="1" applyBorder="1" applyAlignment="1">
      <alignment horizontal="left"/>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10" xfId="2" applyNumberFormat="1" applyFont="1" applyFill="1" applyBorder="1" applyAlignment="1">
      <alignment horizontal="left"/>
    </xf>
    <xf numFmtId="0" fontId="17" fillId="0" borderId="0" xfId="2" applyFont="1" applyFill="1" applyAlignment="1">
      <alignment wrapText="1"/>
    </xf>
    <xf numFmtId="0" fontId="17" fillId="0" borderId="0" xfId="2" applyFont="1" applyFill="1" applyAlignment="1">
      <alignment horizontal="left" vertical="top" wrapText="1"/>
    </xf>
    <xf numFmtId="0" fontId="17" fillId="0" borderId="0" xfId="2" applyFont="1" applyFill="1" applyAlignment="1">
      <alignment horizontal="justify"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2" fillId="0" borderId="0" xfId="2" applyFont="1" applyFill="1" applyAlignment="1">
      <alignment horizontal="justify" vertical="top" wrapText="1"/>
    </xf>
    <xf numFmtId="0" fontId="14" fillId="0" borderId="0" xfId="2" applyFont="1" applyFill="1" applyAlignment="1">
      <alignment horizontal="left" vertical="center"/>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3" fillId="0" borderId="16" xfId="2" applyNumberFormat="1" applyFont="1" applyFill="1" applyBorder="1" applyAlignment="1" applyProtection="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33" fillId="0" borderId="16" xfId="2" quotePrefix="1"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applyFont="1" applyAlignment="1">
      <alignment horizontal="left" vertical="center"/>
    </xf>
    <xf numFmtId="0" fontId="12" fillId="0" borderId="0" xfId="1" applyFont="1"/>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3823" y="38100"/>
          <a:ext cx="2071263"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863"/>
          <a:ext cx="6583177" cy="8728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 des Gesetzes vom 23. November 2011 (BGBl. I S. 2298) geändert worden ist, in Verbindung mit dem Bundesstatistikgesetz (BStatG) vom 22. Ja­nuar 1987 (BGBl. I S. 462, 565), das zuletzt durch Artikel 1 des Gesetzes vom 21. Juli 2016 (BGBl. I S. 1768)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9718615"/>
          <a:ext cx="6583234" cy="615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 style="1"/>
    <col min="257" max="257" width="10.7109375" style="1" customWidth="1"/>
    <col min="258" max="258" width="55.7109375" style="1" customWidth="1"/>
    <col min="259" max="259" width="8.7109375" style="1" customWidth="1"/>
    <col min="260" max="260" width="16.7109375" style="1" customWidth="1"/>
    <col min="261" max="512" width="11" style="1"/>
    <col min="513" max="513" width="10.7109375" style="1" customWidth="1"/>
    <col min="514" max="514" width="55.7109375" style="1" customWidth="1"/>
    <col min="515" max="515" width="8.7109375" style="1" customWidth="1"/>
    <col min="516" max="516" width="16.7109375" style="1" customWidth="1"/>
    <col min="517" max="768" width="11" style="1"/>
    <col min="769" max="769" width="10.7109375" style="1" customWidth="1"/>
    <col min="770" max="770" width="55.7109375" style="1" customWidth="1"/>
    <col min="771" max="771" width="8.7109375" style="1" customWidth="1"/>
    <col min="772" max="772" width="16.7109375" style="1" customWidth="1"/>
    <col min="773" max="1024" width="11" style="1"/>
    <col min="1025" max="1025" width="10.7109375" style="1" customWidth="1"/>
    <col min="1026" max="1026" width="55.7109375" style="1" customWidth="1"/>
    <col min="1027" max="1027" width="8.7109375" style="1" customWidth="1"/>
    <col min="1028" max="1028" width="16.7109375" style="1" customWidth="1"/>
    <col min="1029" max="1280" width="11" style="1"/>
    <col min="1281" max="1281" width="10.7109375" style="1" customWidth="1"/>
    <col min="1282" max="1282" width="55.7109375" style="1" customWidth="1"/>
    <col min="1283" max="1283" width="8.7109375" style="1" customWidth="1"/>
    <col min="1284" max="1284" width="16.7109375" style="1" customWidth="1"/>
    <col min="1285" max="1536" width="11" style="1"/>
    <col min="1537" max="1537" width="10.7109375" style="1" customWidth="1"/>
    <col min="1538" max="1538" width="55.7109375" style="1" customWidth="1"/>
    <col min="1539" max="1539" width="8.7109375" style="1" customWidth="1"/>
    <col min="1540" max="1540" width="16.7109375" style="1" customWidth="1"/>
    <col min="1541" max="1792" width="11" style="1"/>
    <col min="1793" max="1793" width="10.7109375" style="1" customWidth="1"/>
    <col min="1794" max="1794" width="55.7109375" style="1" customWidth="1"/>
    <col min="1795" max="1795" width="8.7109375" style="1" customWidth="1"/>
    <col min="1796" max="1796" width="16.7109375" style="1" customWidth="1"/>
    <col min="1797" max="2048" width="11" style="1"/>
    <col min="2049" max="2049" width="10.7109375" style="1" customWidth="1"/>
    <col min="2050" max="2050" width="55.7109375" style="1" customWidth="1"/>
    <col min="2051" max="2051" width="8.7109375" style="1" customWidth="1"/>
    <col min="2052" max="2052" width="16.7109375" style="1" customWidth="1"/>
    <col min="2053" max="2304" width="11" style="1"/>
    <col min="2305" max="2305" width="10.7109375" style="1" customWidth="1"/>
    <col min="2306" max="2306" width="55.7109375" style="1" customWidth="1"/>
    <col min="2307" max="2307" width="8.7109375" style="1" customWidth="1"/>
    <col min="2308" max="2308" width="16.7109375" style="1" customWidth="1"/>
    <col min="2309" max="2560" width="11" style="1"/>
    <col min="2561" max="2561" width="10.7109375" style="1" customWidth="1"/>
    <col min="2562" max="2562" width="55.7109375" style="1" customWidth="1"/>
    <col min="2563" max="2563" width="8.7109375" style="1" customWidth="1"/>
    <col min="2564" max="2564" width="16.7109375" style="1" customWidth="1"/>
    <col min="2565" max="2816" width="11" style="1"/>
    <col min="2817" max="2817" width="10.7109375" style="1" customWidth="1"/>
    <col min="2818" max="2818" width="55.7109375" style="1" customWidth="1"/>
    <col min="2819" max="2819" width="8.7109375" style="1" customWidth="1"/>
    <col min="2820" max="2820" width="16.7109375" style="1" customWidth="1"/>
    <col min="2821" max="3072" width="11" style="1"/>
    <col min="3073" max="3073" width="10.7109375" style="1" customWidth="1"/>
    <col min="3074" max="3074" width="55.7109375" style="1" customWidth="1"/>
    <col min="3075" max="3075" width="8.7109375" style="1" customWidth="1"/>
    <col min="3076" max="3076" width="16.7109375" style="1" customWidth="1"/>
    <col min="3077" max="3328" width="11" style="1"/>
    <col min="3329" max="3329" width="10.7109375" style="1" customWidth="1"/>
    <col min="3330" max="3330" width="55.7109375" style="1" customWidth="1"/>
    <col min="3331" max="3331" width="8.7109375" style="1" customWidth="1"/>
    <col min="3332" max="3332" width="16.7109375" style="1" customWidth="1"/>
    <col min="3333" max="3584" width="11" style="1"/>
    <col min="3585" max="3585" width="10.7109375" style="1" customWidth="1"/>
    <col min="3586" max="3586" width="55.7109375" style="1" customWidth="1"/>
    <col min="3587" max="3587" width="8.7109375" style="1" customWidth="1"/>
    <col min="3588" max="3588" width="16.7109375" style="1" customWidth="1"/>
    <col min="3589" max="3840" width="11" style="1"/>
    <col min="3841" max="3841" width="10.7109375" style="1" customWidth="1"/>
    <col min="3842" max="3842" width="55.7109375" style="1" customWidth="1"/>
    <col min="3843" max="3843" width="8.7109375" style="1" customWidth="1"/>
    <col min="3844" max="3844" width="16.7109375" style="1" customWidth="1"/>
    <col min="3845" max="4096" width="11" style="1"/>
    <col min="4097" max="4097" width="10.7109375" style="1" customWidth="1"/>
    <col min="4098" max="4098" width="55.7109375" style="1" customWidth="1"/>
    <col min="4099" max="4099" width="8.7109375" style="1" customWidth="1"/>
    <col min="4100" max="4100" width="16.7109375" style="1" customWidth="1"/>
    <col min="4101" max="4352" width="11" style="1"/>
    <col min="4353" max="4353" width="10.7109375" style="1" customWidth="1"/>
    <col min="4354" max="4354" width="55.7109375" style="1" customWidth="1"/>
    <col min="4355" max="4355" width="8.7109375" style="1" customWidth="1"/>
    <col min="4356" max="4356" width="16.7109375" style="1" customWidth="1"/>
    <col min="4357" max="4608" width="11" style="1"/>
    <col min="4609" max="4609" width="10.7109375" style="1" customWidth="1"/>
    <col min="4610" max="4610" width="55.7109375" style="1" customWidth="1"/>
    <col min="4611" max="4611" width="8.7109375" style="1" customWidth="1"/>
    <col min="4612" max="4612" width="16.7109375" style="1" customWidth="1"/>
    <col min="4613" max="4864" width="11" style="1"/>
    <col min="4865" max="4865" width="10.7109375" style="1" customWidth="1"/>
    <col min="4866" max="4866" width="55.7109375" style="1" customWidth="1"/>
    <col min="4867" max="4867" width="8.7109375" style="1" customWidth="1"/>
    <col min="4868" max="4868" width="16.7109375" style="1" customWidth="1"/>
    <col min="4869" max="5120" width="11" style="1"/>
    <col min="5121" max="5121" width="10.7109375" style="1" customWidth="1"/>
    <col min="5122" max="5122" width="55.7109375" style="1" customWidth="1"/>
    <col min="5123" max="5123" width="8.7109375" style="1" customWidth="1"/>
    <col min="5124" max="5124" width="16.7109375" style="1" customWidth="1"/>
    <col min="5125" max="5376" width="11" style="1"/>
    <col min="5377" max="5377" width="10.7109375" style="1" customWidth="1"/>
    <col min="5378" max="5378" width="55.7109375" style="1" customWidth="1"/>
    <col min="5379" max="5379" width="8.7109375" style="1" customWidth="1"/>
    <col min="5380" max="5380" width="16.7109375" style="1" customWidth="1"/>
    <col min="5381" max="5632" width="11" style="1"/>
    <col min="5633" max="5633" width="10.7109375" style="1" customWidth="1"/>
    <col min="5634" max="5634" width="55.7109375" style="1" customWidth="1"/>
    <col min="5635" max="5635" width="8.7109375" style="1" customWidth="1"/>
    <col min="5636" max="5636" width="16.7109375" style="1" customWidth="1"/>
    <col min="5637" max="5888" width="11" style="1"/>
    <col min="5889" max="5889" width="10.7109375" style="1" customWidth="1"/>
    <col min="5890" max="5890" width="55.7109375" style="1" customWidth="1"/>
    <col min="5891" max="5891" width="8.7109375" style="1" customWidth="1"/>
    <col min="5892" max="5892" width="16.7109375" style="1" customWidth="1"/>
    <col min="5893" max="6144" width="11" style="1"/>
    <col min="6145" max="6145" width="10.7109375" style="1" customWidth="1"/>
    <col min="6146" max="6146" width="55.7109375" style="1" customWidth="1"/>
    <col min="6147" max="6147" width="8.7109375" style="1" customWidth="1"/>
    <col min="6148" max="6148" width="16.7109375" style="1" customWidth="1"/>
    <col min="6149" max="6400" width="11" style="1"/>
    <col min="6401" max="6401" width="10.7109375" style="1" customWidth="1"/>
    <col min="6402" max="6402" width="55.7109375" style="1" customWidth="1"/>
    <col min="6403" max="6403" width="8.7109375" style="1" customWidth="1"/>
    <col min="6404" max="6404" width="16.7109375" style="1" customWidth="1"/>
    <col min="6405" max="6656" width="11" style="1"/>
    <col min="6657" max="6657" width="10.7109375" style="1" customWidth="1"/>
    <col min="6658" max="6658" width="55.7109375" style="1" customWidth="1"/>
    <col min="6659" max="6659" width="8.7109375" style="1" customWidth="1"/>
    <col min="6660" max="6660" width="16.7109375" style="1" customWidth="1"/>
    <col min="6661" max="6912" width="11" style="1"/>
    <col min="6913" max="6913" width="10.7109375" style="1" customWidth="1"/>
    <col min="6914" max="6914" width="55.7109375" style="1" customWidth="1"/>
    <col min="6915" max="6915" width="8.7109375" style="1" customWidth="1"/>
    <col min="6916" max="6916" width="16.7109375" style="1" customWidth="1"/>
    <col min="6917" max="7168" width="11" style="1"/>
    <col min="7169" max="7169" width="10.7109375" style="1" customWidth="1"/>
    <col min="7170" max="7170" width="55.7109375" style="1" customWidth="1"/>
    <col min="7171" max="7171" width="8.7109375" style="1" customWidth="1"/>
    <col min="7172" max="7172" width="16.7109375" style="1" customWidth="1"/>
    <col min="7173" max="7424" width="11" style="1"/>
    <col min="7425" max="7425" width="10.7109375" style="1" customWidth="1"/>
    <col min="7426" max="7426" width="55.7109375" style="1" customWidth="1"/>
    <col min="7427" max="7427" width="8.7109375" style="1" customWidth="1"/>
    <col min="7428" max="7428" width="16.7109375" style="1" customWidth="1"/>
    <col min="7429" max="7680" width="11" style="1"/>
    <col min="7681" max="7681" width="10.7109375" style="1" customWidth="1"/>
    <col min="7682" max="7682" width="55.7109375" style="1" customWidth="1"/>
    <col min="7683" max="7683" width="8.7109375" style="1" customWidth="1"/>
    <col min="7684" max="7684" width="16.7109375" style="1" customWidth="1"/>
    <col min="7685" max="7936" width="11" style="1"/>
    <col min="7937" max="7937" width="10.7109375" style="1" customWidth="1"/>
    <col min="7938" max="7938" width="55.7109375" style="1" customWidth="1"/>
    <col min="7939" max="7939" width="8.7109375" style="1" customWidth="1"/>
    <col min="7940" max="7940" width="16.7109375" style="1" customWidth="1"/>
    <col min="7941" max="8192" width="11" style="1"/>
    <col min="8193" max="8193" width="10.7109375" style="1" customWidth="1"/>
    <col min="8194" max="8194" width="55.7109375" style="1" customWidth="1"/>
    <col min="8195" max="8195" width="8.7109375" style="1" customWidth="1"/>
    <col min="8196" max="8196" width="16.7109375" style="1" customWidth="1"/>
    <col min="8197" max="8448" width="11" style="1"/>
    <col min="8449" max="8449" width="10.7109375" style="1" customWidth="1"/>
    <col min="8450" max="8450" width="55.7109375" style="1" customWidth="1"/>
    <col min="8451" max="8451" width="8.7109375" style="1" customWidth="1"/>
    <col min="8452" max="8452" width="16.7109375" style="1" customWidth="1"/>
    <col min="8453" max="8704" width="11" style="1"/>
    <col min="8705" max="8705" width="10.7109375" style="1" customWidth="1"/>
    <col min="8706" max="8706" width="55.7109375" style="1" customWidth="1"/>
    <col min="8707" max="8707" width="8.7109375" style="1" customWidth="1"/>
    <col min="8708" max="8708" width="16.7109375" style="1" customWidth="1"/>
    <col min="8709" max="8960" width="11" style="1"/>
    <col min="8961" max="8961" width="10.7109375" style="1" customWidth="1"/>
    <col min="8962" max="8962" width="55.7109375" style="1" customWidth="1"/>
    <col min="8963" max="8963" width="8.7109375" style="1" customWidth="1"/>
    <col min="8964" max="8964" width="16.7109375" style="1" customWidth="1"/>
    <col min="8965" max="9216" width="11" style="1"/>
    <col min="9217" max="9217" width="10.7109375" style="1" customWidth="1"/>
    <col min="9218" max="9218" width="55.7109375" style="1" customWidth="1"/>
    <col min="9219" max="9219" width="8.7109375" style="1" customWidth="1"/>
    <col min="9220" max="9220" width="16.7109375" style="1" customWidth="1"/>
    <col min="9221" max="9472" width="11" style="1"/>
    <col min="9473" max="9473" width="10.7109375" style="1" customWidth="1"/>
    <col min="9474" max="9474" width="55.7109375" style="1" customWidth="1"/>
    <col min="9475" max="9475" width="8.7109375" style="1" customWidth="1"/>
    <col min="9476" max="9476" width="16.7109375" style="1" customWidth="1"/>
    <col min="9477" max="9728" width="11" style="1"/>
    <col min="9729" max="9729" width="10.7109375" style="1" customWidth="1"/>
    <col min="9730" max="9730" width="55.7109375" style="1" customWidth="1"/>
    <col min="9731" max="9731" width="8.7109375" style="1" customWidth="1"/>
    <col min="9732" max="9732" width="16.7109375" style="1" customWidth="1"/>
    <col min="9733" max="9984" width="11" style="1"/>
    <col min="9985" max="9985" width="10.7109375" style="1" customWidth="1"/>
    <col min="9986" max="9986" width="55.7109375" style="1" customWidth="1"/>
    <col min="9987" max="9987" width="8.7109375" style="1" customWidth="1"/>
    <col min="9988" max="9988" width="16.7109375" style="1" customWidth="1"/>
    <col min="9989" max="10240" width="11" style="1"/>
    <col min="10241" max="10241" width="10.7109375" style="1" customWidth="1"/>
    <col min="10242" max="10242" width="55.7109375" style="1" customWidth="1"/>
    <col min="10243" max="10243" width="8.7109375" style="1" customWidth="1"/>
    <col min="10244" max="10244" width="16.7109375" style="1" customWidth="1"/>
    <col min="10245" max="10496" width="11" style="1"/>
    <col min="10497" max="10497" width="10.7109375" style="1" customWidth="1"/>
    <col min="10498" max="10498" width="55.7109375" style="1" customWidth="1"/>
    <col min="10499" max="10499" width="8.7109375" style="1" customWidth="1"/>
    <col min="10500" max="10500" width="16.7109375" style="1" customWidth="1"/>
    <col min="10501" max="10752" width="11" style="1"/>
    <col min="10753" max="10753" width="10.7109375" style="1" customWidth="1"/>
    <col min="10754" max="10754" width="55.7109375" style="1" customWidth="1"/>
    <col min="10755" max="10755" width="8.7109375" style="1" customWidth="1"/>
    <col min="10756" max="10756" width="16.7109375" style="1" customWidth="1"/>
    <col min="10757" max="11008" width="11" style="1"/>
    <col min="11009" max="11009" width="10.7109375" style="1" customWidth="1"/>
    <col min="11010" max="11010" width="55.7109375" style="1" customWidth="1"/>
    <col min="11011" max="11011" width="8.7109375" style="1" customWidth="1"/>
    <col min="11012" max="11012" width="16.7109375" style="1" customWidth="1"/>
    <col min="11013" max="11264" width="11" style="1"/>
    <col min="11265" max="11265" width="10.7109375" style="1" customWidth="1"/>
    <col min="11266" max="11266" width="55.7109375" style="1" customWidth="1"/>
    <col min="11267" max="11267" width="8.7109375" style="1" customWidth="1"/>
    <col min="11268" max="11268" width="16.7109375" style="1" customWidth="1"/>
    <col min="11269" max="11520" width="11" style="1"/>
    <col min="11521" max="11521" width="10.7109375" style="1" customWidth="1"/>
    <col min="11522" max="11522" width="55.7109375" style="1" customWidth="1"/>
    <col min="11523" max="11523" width="8.7109375" style="1" customWidth="1"/>
    <col min="11524" max="11524" width="16.7109375" style="1" customWidth="1"/>
    <col min="11525" max="11776" width="11" style="1"/>
    <col min="11777" max="11777" width="10.7109375" style="1" customWidth="1"/>
    <col min="11778" max="11778" width="55.7109375" style="1" customWidth="1"/>
    <col min="11779" max="11779" width="8.7109375" style="1" customWidth="1"/>
    <col min="11780" max="11780" width="16.7109375" style="1" customWidth="1"/>
    <col min="11781" max="12032" width="11" style="1"/>
    <col min="12033" max="12033" width="10.7109375" style="1" customWidth="1"/>
    <col min="12034" max="12034" width="55.7109375" style="1" customWidth="1"/>
    <col min="12035" max="12035" width="8.7109375" style="1" customWidth="1"/>
    <col min="12036" max="12036" width="16.7109375" style="1" customWidth="1"/>
    <col min="12037" max="12288" width="11" style="1"/>
    <col min="12289" max="12289" width="10.7109375" style="1" customWidth="1"/>
    <col min="12290" max="12290" width="55.7109375" style="1" customWidth="1"/>
    <col min="12291" max="12291" width="8.7109375" style="1" customWidth="1"/>
    <col min="12292" max="12292" width="16.7109375" style="1" customWidth="1"/>
    <col min="12293" max="12544" width="11" style="1"/>
    <col min="12545" max="12545" width="10.7109375" style="1" customWidth="1"/>
    <col min="12546" max="12546" width="55.7109375" style="1" customWidth="1"/>
    <col min="12547" max="12547" width="8.7109375" style="1" customWidth="1"/>
    <col min="12548" max="12548" width="16.7109375" style="1" customWidth="1"/>
    <col min="12549" max="12800" width="11" style="1"/>
    <col min="12801" max="12801" width="10.7109375" style="1" customWidth="1"/>
    <col min="12802" max="12802" width="55.7109375" style="1" customWidth="1"/>
    <col min="12803" max="12803" width="8.7109375" style="1" customWidth="1"/>
    <col min="12804" max="12804" width="16.7109375" style="1" customWidth="1"/>
    <col min="12805" max="13056" width="11" style="1"/>
    <col min="13057" max="13057" width="10.7109375" style="1" customWidth="1"/>
    <col min="13058" max="13058" width="55.7109375" style="1" customWidth="1"/>
    <col min="13059" max="13059" width="8.7109375" style="1" customWidth="1"/>
    <col min="13060" max="13060" width="16.7109375" style="1" customWidth="1"/>
    <col min="13061" max="13312" width="11" style="1"/>
    <col min="13313" max="13313" width="10.7109375" style="1" customWidth="1"/>
    <col min="13314" max="13314" width="55.7109375" style="1" customWidth="1"/>
    <col min="13315" max="13315" width="8.7109375" style="1" customWidth="1"/>
    <col min="13316" max="13316" width="16.7109375" style="1" customWidth="1"/>
    <col min="13317" max="13568" width="11" style="1"/>
    <col min="13569" max="13569" width="10.7109375" style="1" customWidth="1"/>
    <col min="13570" max="13570" width="55.7109375" style="1" customWidth="1"/>
    <col min="13571" max="13571" width="8.7109375" style="1" customWidth="1"/>
    <col min="13572" max="13572" width="16.7109375" style="1" customWidth="1"/>
    <col min="13573" max="13824" width="11" style="1"/>
    <col min="13825" max="13825" width="10.7109375" style="1" customWidth="1"/>
    <col min="13826" max="13826" width="55.7109375" style="1" customWidth="1"/>
    <col min="13827" max="13827" width="8.7109375" style="1" customWidth="1"/>
    <col min="13828" max="13828" width="16.7109375" style="1" customWidth="1"/>
    <col min="13829" max="14080" width="11" style="1"/>
    <col min="14081" max="14081" width="10.7109375" style="1" customWidth="1"/>
    <col min="14082" max="14082" width="55.7109375" style="1" customWidth="1"/>
    <col min="14083" max="14083" width="8.7109375" style="1" customWidth="1"/>
    <col min="14084" max="14084" width="16.7109375" style="1" customWidth="1"/>
    <col min="14085" max="14336" width="11" style="1"/>
    <col min="14337" max="14337" width="10.7109375" style="1" customWidth="1"/>
    <col min="14338" max="14338" width="55.7109375" style="1" customWidth="1"/>
    <col min="14339" max="14339" width="8.7109375" style="1" customWidth="1"/>
    <col min="14340" max="14340" width="16.7109375" style="1" customWidth="1"/>
    <col min="14341" max="14592" width="11" style="1"/>
    <col min="14593" max="14593" width="10.7109375" style="1" customWidth="1"/>
    <col min="14594" max="14594" width="55.7109375" style="1" customWidth="1"/>
    <col min="14595" max="14595" width="8.7109375" style="1" customWidth="1"/>
    <col min="14596" max="14596" width="16.7109375" style="1" customWidth="1"/>
    <col min="14597" max="14848" width="11" style="1"/>
    <col min="14849" max="14849" width="10.7109375" style="1" customWidth="1"/>
    <col min="14850" max="14850" width="55.7109375" style="1" customWidth="1"/>
    <col min="14851" max="14851" width="8.7109375" style="1" customWidth="1"/>
    <col min="14852" max="14852" width="16.7109375" style="1" customWidth="1"/>
    <col min="14853" max="15104" width="11" style="1"/>
    <col min="15105" max="15105" width="10.7109375" style="1" customWidth="1"/>
    <col min="15106" max="15106" width="55.7109375" style="1" customWidth="1"/>
    <col min="15107" max="15107" width="8.7109375" style="1" customWidth="1"/>
    <col min="15108" max="15108" width="16.7109375" style="1" customWidth="1"/>
    <col min="15109" max="15360" width="11" style="1"/>
    <col min="15361" max="15361" width="10.7109375" style="1" customWidth="1"/>
    <col min="15362" max="15362" width="55.7109375" style="1" customWidth="1"/>
    <col min="15363" max="15363" width="8.7109375" style="1" customWidth="1"/>
    <col min="15364" max="15364" width="16.7109375" style="1" customWidth="1"/>
    <col min="15365" max="15616" width="11" style="1"/>
    <col min="15617" max="15617" width="10.7109375" style="1" customWidth="1"/>
    <col min="15618" max="15618" width="55.7109375" style="1" customWidth="1"/>
    <col min="15619" max="15619" width="8.7109375" style="1" customWidth="1"/>
    <col min="15620" max="15620" width="16.7109375" style="1" customWidth="1"/>
    <col min="15621" max="15872" width="11" style="1"/>
    <col min="15873" max="15873" width="10.7109375" style="1" customWidth="1"/>
    <col min="15874" max="15874" width="55.7109375" style="1" customWidth="1"/>
    <col min="15875" max="15875" width="8.7109375" style="1" customWidth="1"/>
    <col min="15876" max="15876" width="16.7109375" style="1" customWidth="1"/>
    <col min="15877" max="16128" width="11" style="1"/>
    <col min="16129" max="16129" width="10.7109375" style="1" customWidth="1"/>
    <col min="16130" max="16130" width="55.7109375" style="1" customWidth="1"/>
    <col min="16131" max="16131" width="8.7109375" style="1" customWidth="1"/>
    <col min="16132" max="16132" width="16.7109375" style="1" customWidth="1"/>
    <col min="16133" max="16384" width="11" style="1"/>
  </cols>
  <sheetData>
    <row r="1" spans="1:4" ht="50.1" customHeight="1" thickBot="1" x14ac:dyDescent="0.65">
      <c r="A1" s="313" t="s">
        <v>0</v>
      </c>
      <c r="B1" s="313"/>
      <c r="C1" s="221"/>
      <c r="D1" s="221"/>
    </row>
    <row r="2" spans="1:4" ht="35.1" customHeight="1" thickTop="1" x14ac:dyDescent="0.2">
      <c r="A2" s="222" t="s">
        <v>1</v>
      </c>
      <c r="B2" s="222"/>
      <c r="C2" s="223" t="s">
        <v>2</v>
      </c>
      <c r="D2" s="223"/>
    </row>
    <row r="3" spans="1:4" ht="24.95" customHeight="1" x14ac:dyDescent="0.2">
      <c r="A3" s="224"/>
      <c r="B3" s="224"/>
      <c r="C3" s="224"/>
      <c r="D3" s="224"/>
    </row>
    <row r="4" spans="1:4" ht="24.95" customHeight="1" x14ac:dyDescent="0.2">
      <c r="A4" s="214" t="s">
        <v>3</v>
      </c>
      <c r="B4" s="214"/>
      <c r="C4" s="214"/>
      <c r="D4" s="215"/>
    </row>
    <row r="5" spans="1:4" ht="24.95" customHeight="1" x14ac:dyDescent="0.2">
      <c r="A5" s="214" t="s">
        <v>4</v>
      </c>
      <c r="B5" s="214"/>
      <c r="C5" s="214"/>
      <c r="D5" s="215"/>
    </row>
    <row r="6" spans="1:4" ht="39.950000000000003" customHeight="1" x14ac:dyDescent="0.45">
      <c r="A6" s="216" t="s">
        <v>486</v>
      </c>
      <c r="B6" s="217"/>
      <c r="C6" s="217"/>
      <c r="D6" s="217"/>
    </row>
    <row r="7" spans="1:4" ht="24.95" customHeight="1" x14ac:dyDescent="0.45">
      <c r="A7" s="218"/>
      <c r="B7" s="218"/>
      <c r="C7" s="218"/>
      <c r="D7" s="218"/>
    </row>
    <row r="8" spans="1:4" ht="24.95" customHeight="1" x14ac:dyDescent="0.45">
      <c r="A8" s="218" t="s">
        <v>5</v>
      </c>
      <c r="B8" s="218"/>
      <c r="C8" s="218"/>
      <c r="D8" s="218"/>
    </row>
    <row r="9" spans="1:4" ht="24.95" customHeight="1" x14ac:dyDescent="0.4">
      <c r="A9" s="219"/>
      <c r="B9" s="219"/>
      <c r="C9" s="219"/>
      <c r="D9" s="219"/>
    </row>
    <row r="10" spans="1:4" s="315" customFormat="1" ht="24.95" customHeight="1" x14ac:dyDescent="0.2">
      <c r="A10" s="314" t="s">
        <v>499</v>
      </c>
      <c r="B10" s="314"/>
      <c r="C10" s="314"/>
      <c r="D10" s="314"/>
    </row>
    <row r="11" spans="1:4" ht="24.95" customHeight="1" x14ac:dyDescent="0.2">
      <c r="A11" s="220"/>
      <c r="B11" s="220"/>
      <c r="C11" s="220"/>
      <c r="D11" s="220"/>
    </row>
    <row r="12" spans="1:4" ht="24.95" customHeight="1" x14ac:dyDescent="0.2">
      <c r="A12" s="220"/>
      <c r="B12" s="220"/>
      <c r="C12" s="220"/>
      <c r="D12" s="220"/>
    </row>
    <row r="13" spans="1:4" ht="12" customHeight="1" x14ac:dyDescent="0.2">
      <c r="A13" s="2"/>
      <c r="B13" s="213" t="s">
        <v>6</v>
      </c>
      <c r="C13" s="213"/>
      <c r="D13" s="198" t="s">
        <v>488</v>
      </c>
    </row>
    <row r="14" spans="1:4" ht="12" customHeight="1" x14ac:dyDescent="0.2">
      <c r="A14" s="2"/>
      <c r="B14" s="213"/>
      <c r="C14" s="213"/>
      <c r="D14" s="3"/>
    </row>
    <row r="15" spans="1:4" ht="12" customHeight="1" x14ac:dyDescent="0.2">
      <c r="A15" s="2"/>
      <c r="B15" s="213" t="s">
        <v>7</v>
      </c>
      <c r="C15" s="213"/>
      <c r="D15" s="4" t="s">
        <v>500</v>
      </c>
    </row>
    <row r="16" spans="1:4" ht="12" customHeight="1" x14ac:dyDescent="0.2">
      <c r="A16" s="2"/>
      <c r="B16" s="213"/>
      <c r="C16" s="213"/>
      <c r="D16" s="4"/>
    </row>
    <row r="17" spans="1:4" ht="12" customHeight="1" x14ac:dyDescent="0.2">
      <c r="A17" s="5"/>
      <c r="B17" s="207"/>
      <c r="C17" s="207"/>
    </row>
    <row r="18" spans="1:4" ht="12" customHeight="1" x14ac:dyDescent="0.2">
      <c r="A18" s="208"/>
      <c r="B18" s="208"/>
      <c r="C18" s="208"/>
      <c r="D18" s="208"/>
    </row>
    <row r="19" spans="1:4" ht="12" customHeight="1" x14ac:dyDescent="0.2">
      <c r="A19" s="205" t="s">
        <v>8</v>
      </c>
      <c r="B19" s="205"/>
      <c r="C19" s="205"/>
      <c r="D19" s="205"/>
    </row>
    <row r="20" spans="1:4" ht="12" customHeight="1" x14ac:dyDescent="0.2">
      <c r="A20" s="205" t="s">
        <v>9</v>
      </c>
      <c r="B20" s="205"/>
      <c r="C20" s="205"/>
      <c r="D20" s="205"/>
    </row>
    <row r="21" spans="1:4" ht="12" customHeight="1" x14ac:dyDescent="0.2">
      <c r="A21" s="205"/>
      <c r="B21" s="205"/>
      <c r="C21" s="205"/>
      <c r="D21" s="205"/>
    </row>
    <row r="22" spans="1:4" ht="12" customHeight="1" x14ac:dyDescent="0.2">
      <c r="A22" s="209" t="s">
        <v>10</v>
      </c>
      <c r="B22" s="209"/>
      <c r="C22" s="209"/>
      <c r="D22" s="209"/>
    </row>
    <row r="23" spans="1:4" ht="12" customHeight="1" x14ac:dyDescent="0.2">
      <c r="A23" s="205"/>
      <c r="B23" s="205"/>
      <c r="C23" s="205"/>
      <c r="D23" s="205"/>
    </row>
    <row r="24" spans="1:4" ht="12" customHeight="1" x14ac:dyDescent="0.2">
      <c r="A24" s="210" t="s">
        <v>498</v>
      </c>
      <c r="B24" s="210"/>
      <c r="C24" s="210"/>
      <c r="D24" s="210"/>
    </row>
    <row r="25" spans="1:4" ht="12" customHeight="1" x14ac:dyDescent="0.2">
      <c r="A25" s="211" t="s">
        <v>11</v>
      </c>
      <c r="B25" s="211"/>
      <c r="C25" s="211"/>
      <c r="D25" s="211"/>
    </row>
    <row r="26" spans="1:4" ht="12" customHeight="1" x14ac:dyDescent="0.2">
      <c r="A26" s="212"/>
      <c r="B26" s="212"/>
      <c r="C26" s="212"/>
      <c r="D26" s="212"/>
    </row>
    <row r="27" spans="1:4" ht="12" customHeight="1" x14ac:dyDescent="0.2">
      <c r="A27" s="208"/>
      <c r="B27" s="208"/>
      <c r="C27" s="208"/>
      <c r="D27" s="208"/>
    </row>
    <row r="28" spans="1:4" ht="12" customHeight="1" x14ac:dyDescent="0.2">
      <c r="A28" s="206" t="s">
        <v>12</v>
      </c>
      <c r="B28" s="206"/>
      <c r="C28" s="206"/>
      <c r="D28" s="206"/>
    </row>
    <row r="29" spans="1:4" ht="12" customHeight="1" x14ac:dyDescent="0.2">
      <c r="A29" s="205"/>
      <c r="B29" s="205"/>
      <c r="C29" s="205"/>
      <c r="D29" s="205"/>
    </row>
    <row r="30" spans="1:4" ht="12" customHeight="1" x14ac:dyDescent="0.2">
      <c r="A30" s="6" t="s">
        <v>13</v>
      </c>
      <c r="B30" s="201" t="s">
        <v>14</v>
      </c>
      <c r="C30" s="201"/>
      <c r="D30" s="201"/>
    </row>
    <row r="31" spans="1:4" ht="12" customHeight="1" x14ac:dyDescent="0.2">
      <c r="A31" s="7">
        <v>0</v>
      </c>
      <c r="B31" s="201" t="s">
        <v>15</v>
      </c>
      <c r="C31" s="201"/>
      <c r="D31" s="201"/>
    </row>
    <row r="32" spans="1:4" ht="12" customHeight="1" x14ac:dyDescent="0.2">
      <c r="A32" s="6" t="s">
        <v>16</v>
      </c>
      <c r="B32" s="201" t="s">
        <v>17</v>
      </c>
      <c r="C32" s="201"/>
      <c r="D32" s="201"/>
    </row>
    <row r="33" spans="1:4" ht="12" customHeight="1" x14ac:dyDescent="0.2">
      <c r="A33" s="6" t="s">
        <v>18</v>
      </c>
      <c r="B33" s="201" t="s">
        <v>19</v>
      </c>
      <c r="C33" s="201"/>
      <c r="D33" s="201"/>
    </row>
    <row r="34" spans="1:4" ht="12" customHeight="1" x14ac:dyDescent="0.2">
      <c r="A34" s="6" t="s">
        <v>20</v>
      </c>
      <c r="B34" s="201" t="s">
        <v>21</v>
      </c>
      <c r="C34" s="201"/>
      <c r="D34" s="201"/>
    </row>
    <row r="35" spans="1:4" ht="12" customHeight="1" x14ac:dyDescent="0.2">
      <c r="A35" s="6" t="s">
        <v>22</v>
      </c>
      <c r="B35" s="201" t="s">
        <v>23</v>
      </c>
      <c r="C35" s="201"/>
      <c r="D35" s="201"/>
    </row>
    <row r="36" spans="1:4" ht="12" customHeight="1" x14ac:dyDescent="0.2">
      <c r="A36" s="6" t="s">
        <v>24</v>
      </c>
      <c r="B36" s="201" t="s">
        <v>25</v>
      </c>
      <c r="C36" s="201"/>
      <c r="D36" s="201"/>
    </row>
    <row r="37" spans="1:4" ht="12" customHeight="1" x14ac:dyDescent="0.2">
      <c r="A37" s="6" t="s">
        <v>26</v>
      </c>
      <c r="B37" s="201" t="s">
        <v>27</v>
      </c>
      <c r="C37" s="201"/>
      <c r="D37" s="201"/>
    </row>
    <row r="38" spans="1:4" ht="12" customHeight="1" x14ac:dyDescent="0.2">
      <c r="A38" s="6"/>
      <c r="B38" s="201"/>
      <c r="C38" s="201"/>
      <c r="D38" s="201"/>
    </row>
    <row r="39" spans="1:4" ht="12" customHeight="1" x14ac:dyDescent="0.2">
      <c r="A39" s="6"/>
      <c r="B39" s="201"/>
      <c r="C39" s="201"/>
      <c r="D39" s="201"/>
    </row>
    <row r="40" spans="1:4" ht="12" customHeight="1" x14ac:dyDescent="0.2">
      <c r="A40" s="6"/>
      <c r="B40" s="201"/>
      <c r="C40" s="201"/>
      <c r="D40" s="201"/>
    </row>
    <row r="41" spans="1:4" ht="12" customHeight="1" x14ac:dyDescent="0.2">
      <c r="A41" s="6"/>
      <c r="B41" s="201"/>
      <c r="C41" s="201"/>
      <c r="D41" s="201"/>
    </row>
    <row r="42" spans="1:4" ht="12" customHeight="1" x14ac:dyDescent="0.2">
      <c r="A42" s="6"/>
      <c r="B42" s="202"/>
      <c r="C42" s="202"/>
      <c r="D42" s="202"/>
    </row>
    <row r="43" spans="1:4" ht="12" customHeight="1" x14ac:dyDescent="0.2">
      <c r="A43" s="6"/>
      <c r="B43" s="202"/>
      <c r="C43" s="202"/>
      <c r="D43" s="202"/>
    </row>
    <row r="44" spans="1:4" ht="12" customHeight="1" x14ac:dyDescent="0.2">
      <c r="A44" s="203" t="s">
        <v>28</v>
      </c>
      <c r="B44" s="203"/>
      <c r="C44" s="203"/>
      <c r="D44" s="203"/>
    </row>
    <row r="45" spans="1:4" ht="39.950000000000003" customHeight="1" x14ac:dyDescent="0.2">
      <c r="A45" s="204" t="s">
        <v>29</v>
      </c>
      <c r="B45" s="204"/>
      <c r="C45" s="204"/>
      <c r="D45" s="204"/>
    </row>
  </sheetData>
  <mergeCells count="46">
    <mergeCell ref="A4:D4"/>
    <mergeCell ref="A1:B1"/>
    <mergeCell ref="C1:D1"/>
    <mergeCell ref="A2:B2"/>
    <mergeCell ref="C2:D2"/>
    <mergeCell ref="A3:D3"/>
    <mergeCell ref="B16:C16"/>
    <mergeCell ref="A5:D5"/>
    <mergeCell ref="A6:D6"/>
    <mergeCell ref="A7:D7"/>
    <mergeCell ref="A8:D8"/>
    <mergeCell ref="A9:D9"/>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2" customWidth="1"/>
    <col min="2" max="2" width="72.7109375" style="23" customWidth="1"/>
    <col min="3" max="3" width="6.5703125" style="11" customWidth="1"/>
    <col min="4" max="16384" width="11.42578125" style="10"/>
  </cols>
  <sheetData>
    <row r="1" spans="1:3" s="8" customFormat="1" ht="27.95" customHeight="1" x14ac:dyDescent="0.2">
      <c r="A1" s="226" t="s">
        <v>30</v>
      </c>
      <c r="B1" s="226"/>
      <c r="C1" s="226"/>
    </row>
    <row r="2" spans="1:3" ht="23.25" customHeight="1" x14ac:dyDescent="0.2">
      <c r="A2" s="227"/>
      <c r="B2" s="227"/>
      <c r="C2" s="9" t="s">
        <v>31</v>
      </c>
    </row>
    <row r="3" spans="1:3" ht="12" customHeight="1" x14ac:dyDescent="0.2">
      <c r="A3" s="225" t="s">
        <v>32</v>
      </c>
      <c r="B3" s="225"/>
      <c r="C3" s="11">
        <v>3</v>
      </c>
    </row>
    <row r="4" spans="1:3" ht="12" customHeight="1" x14ac:dyDescent="0.2">
      <c r="A4" s="12"/>
      <c r="B4" s="12"/>
    </row>
    <row r="5" spans="1:3" ht="12" customHeight="1" x14ac:dyDescent="0.2">
      <c r="A5" s="225" t="s">
        <v>33</v>
      </c>
      <c r="B5" s="225"/>
      <c r="C5" s="11">
        <v>4</v>
      </c>
    </row>
    <row r="6" spans="1:3" s="14" customFormat="1" ht="23.25" customHeight="1" x14ac:dyDescent="0.2">
      <c r="A6" s="228"/>
      <c r="B6" s="228"/>
      <c r="C6" s="13"/>
    </row>
    <row r="7" spans="1:3" s="14" customFormat="1" ht="24.2" customHeight="1" x14ac:dyDescent="0.2">
      <c r="A7" s="15" t="s">
        <v>34</v>
      </c>
      <c r="B7" s="16" t="s">
        <v>35</v>
      </c>
      <c r="C7" s="13"/>
    </row>
    <row r="8" spans="1:3" ht="12" customHeight="1" x14ac:dyDescent="0.2">
      <c r="A8" s="15"/>
      <c r="B8" s="16"/>
    </row>
    <row r="9" spans="1:3" ht="12" customHeight="1" x14ac:dyDescent="0.2">
      <c r="A9" s="17" t="s">
        <v>36</v>
      </c>
      <c r="B9" s="18" t="s">
        <v>37</v>
      </c>
      <c r="C9" s="19">
        <v>5</v>
      </c>
    </row>
    <row r="10" spans="1:3" ht="23.25" customHeight="1" x14ac:dyDescent="0.2">
      <c r="A10" s="17"/>
      <c r="B10" s="20"/>
      <c r="C10" s="13"/>
    </row>
    <row r="11" spans="1:3" ht="24.2" customHeight="1" x14ac:dyDescent="0.2">
      <c r="A11" s="15" t="s">
        <v>38</v>
      </c>
      <c r="B11" s="16" t="s">
        <v>39</v>
      </c>
    </row>
    <row r="12" spans="1:3" ht="12" customHeight="1" x14ac:dyDescent="0.2">
      <c r="A12" s="15"/>
      <c r="B12" s="16"/>
    </row>
    <row r="13" spans="1:3" ht="12" customHeight="1" x14ac:dyDescent="0.2">
      <c r="A13" s="17" t="s">
        <v>40</v>
      </c>
      <c r="B13" s="20" t="s">
        <v>41</v>
      </c>
      <c r="C13" s="11">
        <v>6</v>
      </c>
    </row>
    <row r="14" spans="1:3" ht="12" customHeight="1" x14ac:dyDescent="0.2">
      <c r="A14" s="17"/>
      <c r="B14" s="20"/>
    </row>
    <row r="15" spans="1:3" ht="12" customHeight="1" x14ac:dyDescent="0.2">
      <c r="A15" s="17" t="s">
        <v>42</v>
      </c>
      <c r="B15" s="20" t="s">
        <v>43</v>
      </c>
      <c r="C15" s="11">
        <v>7</v>
      </c>
    </row>
    <row r="16" spans="1:3" ht="12" customHeight="1" x14ac:dyDescent="0.2">
      <c r="A16" s="17"/>
      <c r="B16" s="20"/>
    </row>
    <row r="17" spans="1:3" ht="12" customHeight="1" x14ac:dyDescent="0.2">
      <c r="A17" s="17" t="s">
        <v>44</v>
      </c>
      <c r="B17" s="20" t="s">
        <v>45</v>
      </c>
      <c r="C17" s="11">
        <v>8</v>
      </c>
    </row>
    <row r="18" spans="1:3" ht="12" customHeight="1" x14ac:dyDescent="0.2">
      <c r="A18" s="17"/>
      <c r="B18" s="20"/>
    </row>
    <row r="19" spans="1:3" ht="12" customHeight="1" x14ac:dyDescent="0.2">
      <c r="A19" s="17" t="s">
        <v>46</v>
      </c>
      <c r="B19" s="20" t="s">
        <v>47</v>
      </c>
      <c r="C19" s="11">
        <v>9</v>
      </c>
    </row>
    <row r="20" spans="1:3" ht="12" customHeight="1" x14ac:dyDescent="0.2">
      <c r="A20" s="17"/>
      <c r="B20" s="20"/>
    </row>
    <row r="21" spans="1:3" ht="12" customHeight="1" x14ac:dyDescent="0.2">
      <c r="A21" s="17" t="s">
        <v>48</v>
      </c>
      <c r="B21" s="20" t="s">
        <v>49</v>
      </c>
      <c r="C21" s="19">
        <v>11</v>
      </c>
    </row>
    <row r="22" spans="1:3" ht="23.25" customHeight="1" x14ac:dyDescent="0.2">
      <c r="A22" s="17"/>
      <c r="B22" s="20"/>
      <c r="C22" s="13"/>
    </row>
    <row r="23" spans="1:3" ht="12" customHeight="1" x14ac:dyDescent="0.2">
      <c r="A23" s="15" t="s">
        <v>50</v>
      </c>
      <c r="B23" s="16" t="s">
        <v>51</v>
      </c>
    </row>
    <row r="24" spans="1:3" ht="12" customHeight="1" x14ac:dyDescent="0.2">
      <c r="A24" s="17"/>
      <c r="B24" s="21"/>
    </row>
    <row r="25" spans="1:3" ht="12" customHeight="1" x14ac:dyDescent="0.2">
      <c r="A25" s="17" t="s">
        <v>52</v>
      </c>
      <c r="B25" s="20" t="s">
        <v>43</v>
      </c>
      <c r="C25" s="11">
        <v>14</v>
      </c>
    </row>
    <row r="26" spans="1:3" ht="12" customHeight="1" x14ac:dyDescent="0.2">
      <c r="A26" s="17"/>
      <c r="B26" s="20"/>
    </row>
    <row r="27" spans="1:3" ht="12" customHeight="1" x14ac:dyDescent="0.2">
      <c r="A27" s="17" t="s">
        <v>53</v>
      </c>
      <c r="B27" s="20" t="s">
        <v>45</v>
      </c>
      <c r="C27" s="19">
        <v>15</v>
      </c>
    </row>
    <row r="28" spans="1:3" ht="23.25" customHeight="1" x14ac:dyDescent="0.2">
      <c r="A28" s="17"/>
      <c r="B28" s="20"/>
      <c r="C28" s="13"/>
    </row>
    <row r="29" spans="1:3" ht="24.2" customHeight="1" x14ac:dyDescent="0.2">
      <c r="A29" s="15" t="s">
        <v>54</v>
      </c>
      <c r="B29" s="16" t="s">
        <v>55</v>
      </c>
    </row>
    <row r="30" spans="1:3" ht="12" customHeight="1" x14ac:dyDescent="0.2">
      <c r="A30" s="17"/>
      <c r="B30" s="21"/>
    </row>
    <row r="31" spans="1:3" ht="12" customHeight="1" x14ac:dyDescent="0.2">
      <c r="A31" s="17" t="s">
        <v>56</v>
      </c>
      <c r="B31" s="20" t="s">
        <v>57</v>
      </c>
      <c r="C31" s="11">
        <v>16</v>
      </c>
    </row>
    <row r="32" spans="1:3" ht="12" customHeight="1" x14ac:dyDescent="0.2">
      <c r="A32" s="17"/>
      <c r="B32" s="20"/>
    </row>
    <row r="33" spans="1:3" ht="12" customHeight="1" x14ac:dyDescent="0.2">
      <c r="A33" s="17" t="s">
        <v>58</v>
      </c>
      <c r="B33" s="20" t="s">
        <v>59</v>
      </c>
      <c r="C33" s="11">
        <v>17</v>
      </c>
    </row>
    <row r="34" spans="1:3" ht="12" customHeight="1" x14ac:dyDescent="0.2">
      <c r="A34" s="17"/>
      <c r="B34" s="20"/>
    </row>
    <row r="35" spans="1:3" ht="12" customHeight="1" x14ac:dyDescent="0.2">
      <c r="A35" s="17" t="s">
        <v>60</v>
      </c>
      <c r="B35" s="20" t="s">
        <v>61</v>
      </c>
      <c r="C35" s="11">
        <v>19</v>
      </c>
    </row>
    <row r="36" spans="1:3" ht="12" customHeight="1" x14ac:dyDescent="0.2">
      <c r="A36" s="17"/>
      <c r="B36" s="20"/>
    </row>
    <row r="37" spans="1:3" ht="12" customHeight="1" x14ac:dyDescent="0.2">
      <c r="A37" s="17" t="s">
        <v>62</v>
      </c>
      <c r="B37" s="20" t="s">
        <v>49</v>
      </c>
      <c r="C37" s="19">
        <v>22</v>
      </c>
    </row>
    <row r="38" spans="1:3" ht="12" customHeight="1" x14ac:dyDescent="0.2"/>
    <row r="39" spans="1:3" ht="30" customHeight="1" x14ac:dyDescent="0.2">
      <c r="A39" s="225" t="s">
        <v>63</v>
      </c>
      <c r="B39" s="225"/>
      <c r="C39" s="24">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5"/>
    <col min="2" max="2" width="13.7109375" style="25" customWidth="1"/>
    <col min="3" max="7" width="11.42578125" style="25"/>
    <col min="8" max="8" width="9.85546875" style="25" customWidth="1"/>
    <col min="9" max="16384" width="11.42578125" style="10"/>
  </cols>
  <sheetData>
    <row r="1" spans="1:10" ht="27.95" customHeight="1" x14ac:dyDescent="0.2">
      <c r="A1" s="249" t="s">
        <v>32</v>
      </c>
      <c r="B1" s="249"/>
      <c r="C1" s="249"/>
      <c r="D1" s="249"/>
      <c r="E1" s="249"/>
      <c r="F1" s="249"/>
      <c r="G1" s="249"/>
      <c r="H1" s="249"/>
    </row>
    <row r="2" spans="1:10" ht="12" customHeight="1" x14ac:dyDescent="0.2"/>
    <row r="3" spans="1:10" ht="12" customHeight="1" x14ac:dyDescent="0.2">
      <c r="A3" s="26"/>
    </row>
    <row r="4" spans="1:10" ht="12" customHeight="1" x14ac:dyDescent="0.2"/>
    <row r="5" spans="1:10" ht="12" customHeight="1" x14ac:dyDescent="0.2">
      <c r="I5" s="27"/>
      <c r="J5" s="27"/>
    </row>
    <row r="6" spans="1:10" ht="12" customHeight="1" x14ac:dyDescent="0.2">
      <c r="A6" s="244"/>
      <c r="B6" s="244"/>
      <c r="C6" s="244"/>
      <c r="D6" s="244"/>
      <c r="E6" s="244"/>
      <c r="F6" s="244"/>
      <c r="G6" s="244"/>
      <c r="H6" s="244"/>
    </row>
    <row r="7" spans="1:10" ht="12" customHeight="1" x14ac:dyDescent="0.2">
      <c r="A7" s="244"/>
      <c r="B7" s="244"/>
      <c r="C7" s="244"/>
      <c r="D7" s="244"/>
      <c r="E7" s="244"/>
      <c r="F7" s="244"/>
      <c r="G7" s="244"/>
      <c r="H7" s="244"/>
    </row>
    <row r="8" spans="1:10" ht="12" customHeight="1" x14ac:dyDescent="0.2">
      <c r="A8" s="28"/>
      <c r="B8" s="28"/>
      <c r="C8" s="28"/>
      <c r="D8" s="28"/>
      <c r="E8" s="28"/>
      <c r="F8" s="28"/>
      <c r="G8" s="28"/>
      <c r="H8" s="28"/>
    </row>
    <row r="9" spans="1:10" ht="12" customHeight="1" x14ac:dyDescent="0.2">
      <c r="A9" s="29"/>
      <c r="B9" s="30"/>
      <c r="C9" s="30"/>
      <c r="D9" s="30"/>
      <c r="E9" s="30"/>
      <c r="F9" s="30"/>
      <c r="G9" s="30"/>
      <c r="H9" s="30"/>
    </row>
    <row r="10" spans="1:10" ht="12" customHeight="1" x14ac:dyDescent="0.2">
      <c r="A10" s="244"/>
      <c r="B10" s="244"/>
      <c r="C10" s="244"/>
      <c r="D10" s="244"/>
      <c r="E10" s="244"/>
      <c r="F10" s="244"/>
      <c r="G10" s="244"/>
      <c r="H10" s="244"/>
    </row>
    <row r="11" spans="1:10" ht="12" customHeight="1" x14ac:dyDescent="0.2">
      <c r="A11" s="29"/>
      <c r="B11" s="29"/>
      <c r="C11" s="29"/>
      <c r="D11" s="29"/>
      <c r="E11" s="29"/>
      <c r="F11" s="29"/>
      <c r="G11" s="29"/>
      <c r="H11" s="29"/>
    </row>
    <row r="12" spans="1:10" ht="12" customHeight="1" x14ac:dyDescent="0.2">
      <c r="A12" s="26"/>
    </row>
    <row r="13" spans="1:10" ht="12" customHeight="1" x14ac:dyDescent="0.2"/>
    <row r="14" spans="1:10" ht="12" customHeight="1" x14ac:dyDescent="0.2">
      <c r="A14" s="244"/>
      <c r="B14" s="244"/>
      <c r="C14" s="244"/>
      <c r="D14" s="244"/>
      <c r="E14" s="244"/>
      <c r="F14" s="244"/>
      <c r="G14" s="244"/>
      <c r="H14" s="244"/>
      <c r="I14" s="31"/>
    </row>
    <row r="15" spans="1:10" ht="12" customHeight="1" x14ac:dyDescent="0.2">
      <c r="A15" s="248"/>
      <c r="B15" s="244"/>
      <c r="C15" s="244"/>
      <c r="D15" s="244"/>
      <c r="E15" s="244"/>
      <c r="F15" s="244"/>
      <c r="G15" s="244"/>
      <c r="H15" s="244"/>
    </row>
    <row r="16" spans="1:10" ht="12" customHeight="1" x14ac:dyDescent="0.2">
      <c r="A16" s="243"/>
      <c r="B16" s="243"/>
      <c r="C16" s="243"/>
      <c r="D16" s="243"/>
      <c r="E16" s="243"/>
      <c r="F16" s="243"/>
      <c r="G16" s="243"/>
      <c r="H16" s="243"/>
    </row>
    <row r="17" spans="1:8" ht="12" customHeight="1" x14ac:dyDescent="0.2"/>
    <row r="18" spans="1:8" ht="12" customHeight="1" x14ac:dyDescent="0.2">
      <c r="A18" s="26"/>
    </row>
    <row r="19" spans="1:8" ht="12" customHeight="1" x14ac:dyDescent="0.2"/>
    <row r="20" spans="1:8" ht="12" customHeight="1" x14ac:dyDescent="0.2">
      <c r="A20" s="244"/>
      <c r="B20" s="244"/>
      <c r="C20" s="244"/>
      <c r="D20" s="244"/>
      <c r="E20" s="244"/>
      <c r="F20" s="244"/>
      <c r="G20" s="244"/>
      <c r="H20" s="244"/>
    </row>
    <row r="21" spans="1:8" ht="12" customHeight="1" x14ac:dyDescent="0.2"/>
    <row r="22" spans="1:8" ht="12" customHeight="1" x14ac:dyDescent="0.2">
      <c r="A22" s="26"/>
    </row>
    <row r="23" spans="1:8" ht="12" customHeight="1" x14ac:dyDescent="0.2"/>
    <row r="24" spans="1:8" ht="12" customHeight="1" x14ac:dyDescent="0.2">
      <c r="A24" s="245"/>
      <c r="B24" s="245"/>
      <c r="C24" s="245"/>
      <c r="D24" s="245"/>
      <c r="E24" s="245"/>
      <c r="F24" s="245"/>
      <c r="G24" s="245"/>
      <c r="H24" s="245"/>
    </row>
    <row r="25" spans="1:8" ht="12" customHeight="1" x14ac:dyDescent="0.2">
      <c r="A25" s="244"/>
      <c r="B25" s="246"/>
      <c r="C25" s="246"/>
      <c r="D25" s="246"/>
      <c r="E25" s="246"/>
      <c r="F25" s="246"/>
      <c r="G25" s="246"/>
      <c r="H25" s="246"/>
    </row>
    <row r="26" spans="1:8" ht="12" customHeight="1" x14ac:dyDescent="0.2">
      <c r="A26" s="29"/>
      <c r="B26" s="29"/>
      <c r="C26" s="29"/>
      <c r="D26" s="29"/>
      <c r="E26" s="29"/>
      <c r="F26" s="29"/>
      <c r="G26" s="29"/>
      <c r="H26" s="29"/>
    </row>
    <row r="27" spans="1:8" ht="12" customHeight="1" x14ac:dyDescent="0.2">
      <c r="A27" s="32"/>
    </row>
    <row r="28" spans="1:8" ht="12" customHeight="1" x14ac:dyDescent="0.2"/>
    <row r="29" spans="1:8" ht="12" customHeight="1" x14ac:dyDescent="0.2">
      <c r="A29" s="26"/>
    </row>
    <row r="30" spans="1:8" ht="12" customHeight="1" x14ac:dyDescent="0.2"/>
    <row r="31" spans="1:8" ht="12" customHeight="1" x14ac:dyDescent="0.2">
      <c r="A31" s="244"/>
      <c r="B31" s="244"/>
      <c r="C31" s="244"/>
      <c r="D31" s="244"/>
      <c r="E31" s="244"/>
      <c r="F31" s="244"/>
      <c r="G31" s="244"/>
      <c r="H31" s="244"/>
    </row>
    <row r="32" spans="1:8" ht="12" customHeight="1" x14ac:dyDescent="0.2"/>
    <row r="33" spans="1:8" ht="12" customHeight="1" x14ac:dyDescent="0.2">
      <c r="A33" s="26"/>
    </row>
    <row r="34" spans="1:8" ht="12" customHeight="1" x14ac:dyDescent="0.2"/>
    <row r="35" spans="1:8" ht="12" customHeight="1" x14ac:dyDescent="0.2">
      <c r="A35" s="244"/>
      <c r="B35" s="244"/>
      <c r="C35" s="244"/>
      <c r="D35" s="244"/>
      <c r="E35" s="244"/>
      <c r="F35" s="244"/>
      <c r="G35" s="244"/>
      <c r="H35" s="244"/>
    </row>
    <row r="36" spans="1:8" ht="12" customHeight="1" x14ac:dyDescent="0.2"/>
    <row r="37" spans="1:8" ht="12" customHeight="1" x14ac:dyDescent="0.2">
      <c r="A37" s="26"/>
    </row>
    <row r="38" spans="1:8" ht="12" customHeight="1" x14ac:dyDescent="0.2"/>
    <row r="39" spans="1:8" ht="12" customHeight="1" x14ac:dyDescent="0.2">
      <c r="A39" s="244"/>
      <c r="B39" s="244"/>
      <c r="C39" s="244"/>
      <c r="D39" s="244"/>
      <c r="E39" s="244"/>
      <c r="F39" s="244"/>
      <c r="G39" s="244"/>
      <c r="H39" s="244"/>
    </row>
    <row r="40" spans="1:8" ht="12" customHeight="1" x14ac:dyDescent="0.2"/>
    <row r="41" spans="1:8" ht="12" customHeight="1" x14ac:dyDescent="0.2">
      <c r="A41" s="26"/>
    </row>
    <row r="42" spans="1:8" ht="12" customHeight="1" x14ac:dyDescent="0.2"/>
    <row r="43" spans="1:8" ht="12" customHeight="1" x14ac:dyDescent="0.2">
      <c r="A43" s="244"/>
      <c r="B43" s="244"/>
      <c r="C43" s="244"/>
      <c r="D43" s="244"/>
      <c r="E43" s="244"/>
      <c r="F43" s="244"/>
      <c r="G43" s="244"/>
      <c r="H43" s="244"/>
    </row>
    <row r="44" spans="1:8" ht="12" customHeight="1" x14ac:dyDescent="0.2"/>
    <row r="45" spans="1:8" ht="12" customHeight="1" x14ac:dyDescent="0.2">
      <c r="A45" s="26"/>
    </row>
    <row r="46" spans="1:8" ht="12" customHeight="1" x14ac:dyDescent="0.2"/>
    <row r="47" spans="1:8" ht="12" customHeight="1" x14ac:dyDescent="0.2">
      <c r="A47" s="244"/>
      <c r="B47" s="244"/>
      <c r="C47" s="244"/>
      <c r="D47" s="244"/>
      <c r="E47" s="244"/>
      <c r="F47" s="244"/>
      <c r="G47" s="244"/>
      <c r="H47" s="244"/>
    </row>
    <row r="48" spans="1:8" ht="12" customHeight="1" x14ac:dyDescent="0.2"/>
    <row r="49" spans="1:8" ht="12" customHeight="1" x14ac:dyDescent="0.2">
      <c r="A49" s="26"/>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47" t="s">
        <v>33</v>
      </c>
      <c r="B64" s="247"/>
      <c r="C64" s="247"/>
      <c r="D64" s="247"/>
      <c r="E64" s="247"/>
      <c r="F64" s="247"/>
      <c r="G64" s="247"/>
      <c r="H64" s="247"/>
    </row>
    <row r="65" spans="1:8" ht="12" customHeight="1" x14ac:dyDescent="0.2">
      <c r="A65" s="28"/>
      <c r="B65" s="28"/>
      <c r="C65" s="28"/>
      <c r="D65" s="28"/>
      <c r="E65" s="28"/>
      <c r="F65" s="28"/>
      <c r="G65" s="28"/>
      <c r="H65" s="28"/>
    </row>
    <row r="66" spans="1:8" ht="12" customHeight="1" x14ac:dyDescent="0.2">
      <c r="A66" s="28"/>
      <c r="B66" s="28"/>
      <c r="C66" s="28"/>
      <c r="D66" s="28"/>
      <c r="E66" s="28"/>
      <c r="F66" s="28"/>
      <c r="G66" s="28"/>
      <c r="H66" s="28"/>
    </row>
    <row r="67" spans="1:8" ht="12" customHeight="1" x14ac:dyDescent="0.2">
      <c r="A67" s="28"/>
      <c r="B67" s="28"/>
      <c r="C67" s="28"/>
      <c r="D67" s="28"/>
      <c r="E67" s="28"/>
      <c r="F67" s="28"/>
      <c r="G67" s="28"/>
      <c r="H67" s="28"/>
    </row>
    <row r="68" spans="1:8" ht="12" customHeight="1" x14ac:dyDescent="0.2">
      <c r="A68" s="28"/>
      <c r="B68" s="28"/>
      <c r="C68" s="28"/>
      <c r="D68" s="28"/>
      <c r="E68" s="28"/>
      <c r="F68" s="28"/>
      <c r="G68" s="28"/>
      <c r="H68" s="28"/>
    </row>
    <row r="69" spans="1:8" ht="12" customHeight="1" x14ac:dyDescent="0.2">
      <c r="A69" s="28"/>
      <c r="B69" s="28"/>
      <c r="C69" s="28"/>
      <c r="D69" s="28"/>
      <c r="E69" s="28"/>
      <c r="F69" s="28"/>
      <c r="G69" s="28"/>
      <c r="H69" s="28"/>
    </row>
    <row r="70" spans="1:8" ht="12" customHeight="1" x14ac:dyDescent="0.2">
      <c r="A70" s="28"/>
      <c r="B70" s="28"/>
      <c r="C70" s="28"/>
      <c r="D70" s="28"/>
      <c r="E70" s="28"/>
      <c r="F70" s="28"/>
      <c r="G70" s="28"/>
      <c r="H70" s="28"/>
    </row>
    <row r="71" spans="1:8" ht="12" customHeight="1" x14ac:dyDescent="0.2">
      <c r="A71" s="28"/>
      <c r="B71" s="28"/>
      <c r="C71" s="28"/>
      <c r="D71" s="28"/>
      <c r="E71" s="28"/>
      <c r="F71" s="28"/>
      <c r="G71" s="28"/>
      <c r="H71" s="28"/>
    </row>
    <row r="72" spans="1:8" ht="12" customHeight="1" x14ac:dyDescent="0.2">
      <c r="A72" s="28"/>
      <c r="B72" s="28"/>
      <c r="C72" s="28"/>
      <c r="D72" s="28"/>
      <c r="E72" s="28"/>
      <c r="F72" s="28"/>
      <c r="G72" s="28"/>
      <c r="H72" s="28"/>
    </row>
    <row r="73" spans="1:8" ht="12" customHeight="1" x14ac:dyDescent="0.2">
      <c r="A73" s="28"/>
      <c r="B73" s="28"/>
      <c r="C73" s="28"/>
      <c r="D73" s="28"/>
      <c r="E73" s="28"/>
      <c r="F73" s="28"/>
      <c r="G73" s="28"/>
      <c r="H73" s="28"/>
    </row>
    <row r="74" spans="1:8" ht="12" customHeight="1" x14ac:dyDescent="0.2">
      <c r="A74" s="28"/>
      <c r="B74" s="28"/>
      <c r="C74" s="28"/>
      <c r="D74" s="28"/>
      <c r="E74" s="28"/>
      <c r="F74" s="28"/>
      <c r="G74" s="28"/>
      <c r="H74" s="28"/>
    </row>
    <row r="75" spans="1:8" ht="12" customHeight="1" x14ac:dyDescent="0.2">
      <c r="A75" s="28"/>
      <c r="B75" s="28"/>
      <c r="C75" s="28"/>
      <c r="D75" s="28"/>
      <c r="E75" s="28"/>
      <c r="F75" s="28"/>
      <c r="G75" s="28"/>
      <c r="H75" s="28"/>
    </row>
    <row r="76" spans="1:8" ht="12" customHeight="1" x14ac:dyDescent="0.2">
      <c r="A76" s="28"/>
      <c r="B76" s="28"/>
      <c r="C76" s="28"/>
      <c r="D76" s="28"/>
      <c r="E76" s="28"/>
      <c r="F76" s="28"/>
      <c r="G76" s="28"/>
      <c r="H76" s="28"/>
    </row>
    <row r="77" spans="1:8" ht="12" customHeight="1" x14ac:dyDescent="0.2">
      <c r="A77" s="28"/>
      <c r="B77" s="28"/>
      <c r="C77" s="28"/>
      <c r="D77" s="28"/>
      <c r="E77" s="28"/>
      <c r="F77" s="28"/>
      <c r="G77" s="28"/>
      <c r="H77" s="28"/>
    </row>
    <row r="78" spans="1:8" ht="12" customHeight="1" x14ac:dyDescent="0.2">
      <c r="A78" s="28"/>
      <c r="B78" s="28"/>
      <c r="C78" s="28"/>
      <c r="D78" s="28"/>
      <c r="E78" s="28"/>
      <c r="F78" s="28"/>
      <c r="G78" s="28"/>
      <c r="H78" s="28"/>
    </row>
    <row r="79" spans="1:8" ht="12" customHeight="1" x14ac:dyDescent="0.2">
      <c r="A79" s="28"/>
      <c r="B79" s="28"/>
      <c r="C79" s="28"/>
      <c r="D79" s="28"/>
      <c r="E79" s="28"/>
      <c r="F79" s="28"/>
      <c r="G79" s="28"/>
      <c r="H79" s="28"/>
    </row>
    <row r="80" spans="1:8" ht="12" customHeight="1" x14ac:dyDescent="0.2">
      <c r="A80" s="28"/>
      <c r="B80" s="28"/>
      <c r="C80" s="28"/>
      <c r="D80" s="28"/>
      <c r="E80" s="28"/>
      <c r="F80" s="28"/>
      <c r="G80" s="28"/>
      <c r="H80" s="28"/>
    </row>
    <row r="81" spans="1:8" ht="12" customHeight="1" x14ac:dyDescent="0.2">
      <c r="A81" s="28"/>
      <c r="B81" s="28"/>
      <c r="C81" s="28"/>
      <c r="D81" s="28"/>
      <c r="E81" s="28"/>
      <c r="F81" s="28"/>
      <c r="G81" s="28"/>
      <c r="H81" s="28"/>
    </row>
    <row r="82" spans="1:8" ht="12" customHeight="1" x14ac:dyDescent="0.2">
      <c r="A82" s="28"/>
      <c r="B82" s="28"/>
      <c r="C82" s="28"/>
      <c r="D82" s="28"/>
      <c r="E82" s="28"/>
      <c r="F82" s="28"/>
      <c r="G82" s="28"/>
      <c r="H82" s="28"/>
    </row>
    <row r="83" spans="1:8" ht="12" customHeight="1" x14ac:dyDescent="0.2">
      <c r="A83" s="28"/>
      <c r="B83" s="28"/>
      <c r="C83" s="28"/>
      <c r="D83" s="28"/>
      <c r="E83" s="28"/>
      <c r="F83" s="28"/>
      <c r="G83" s="28"/>
      <c r="H83" s="28"/>
    </row>
    <row r="84" spans="1:8" ht="12" customHeight="1" x14ac:dyDescent="0.2">
      <c r="A84" s="28"/>
      <c r="B84" s="28"/>
      <c r="C84" s="28"/>
      <c r="D84" s="28"/>
      <c r="E84" s="28"/>
      <c r="F84" s="28"/>
      <c r="G84" s="28"/>
      <c r="H84" s="28"/>
    </row>
    <row r="85" spans="1:8" ht="12" customHeight="1" x14ac:dyDescent="0.2">
      <c r="A85" s="28"/>
      <c r="B85" s="28"/>
      <c r="C85" s="28"/>
      <c r="D85" s="28"/>
      <c r="E85" s="28"/>
      <c r="F85" s="28"/>
      <c r="G85" s="28"/>
      <c r="H85" s="28"/>
    </row>
    <row r="86" spans="1:8" ht="12" customHeight="1" x14ac:dyDescent="0.2">
      <c r="A86" s="28"/>
      <c r="B86" s="28"/>
      <c r="C86" s="28"/>
      <c r="D86" s="28"/>
      <c r="E86" s="28"/>
      <c r="F86" s="28"/>
      <c r="G86" s="28"/>
      <c r="H86" s="28"/>
    </row>
    <row r="87" spans="1:8" ht="12" customHeight="1" x14ac:dyDescent="0.2">
      <c r="A87" s="28"/>
      <c r="B87" s="28"/>
      <c r="C87" s="28"/>
      <c r="D87" s="28"/>
      <c r="E87" s="28"/>
      <c r="F87" s="28"/>
      <c r="G87" s="28"/>
      <c r="H87" s="28"/>
    </row>
    <row r="88" spans="1:8" ht="12" customHeight="1" x14ac:dyDescent="0.2">
      <c r="A88" s="28"/>
      <c r="B88" s="28"/>
      <c r="C88" s="28"/>
      <c r="D88" s="28"/>
      <c r="E88" s="28"/>
      <c r="F88" s="28"/>
      <c r="G88" s="28"/>
      <c r="H88" s="28"/>
    </row>
    <row r="89" spans="1:8" ht="12" customHeight="1" x14ac:dyDescent="0.2">
      <c r="A89" s="29"/>
      <c r="B89" s="29"/>
      <c r="C89" s="29"/>
      <c r="D89" s="29"/>
      <c r="E89" s="29"/>
      <c r="F89" s="29"/>
      <c r="G89" s="29"/>
      <c r="H89" s="29"/>
    </row>
    <row r="90" spans="1:8" ht="12" customHeight="1" x14ac:dyDescent="0.2">
      <c r="A90" s="33"/>
      <c r="B90" s="29"/>
      <c r="C90" s="29"/>
      <c r="D90" s="29"/>
      <c r="E90" s="29"/>
      <c r="F90" s="29"/>
      <c r="G90" s="29"/>
      <c r="H90" s="29"/>
    </row>
    <row r="91" spans="1:8" ht="12" customHeight="1" x14ac:dyDescent="0.2"/>
    <row r="92" spans="1:8" ht="12" customHeight="1" x14ac:dyDescent="0.2">
      <c r="A92" s="244"/>
      <c r="B92" s="244"/>
      <c r="C92" s="244"/>
      <c r="D92" s="244"/>
      <c r="E92" s="244"/>
      <c r="F92" s="244"/>
      <c r="G92" s="244"/>
      <c r="H92" s="244"/>
    </row>
    <row r="93" spans="1:8" ht="12" customHeight="1" x14ac:dyDescent="0.2">
      <c r="A93" s="28"/>
      <c r="B93" s="28"/>
      <c r="C93" s="28"/>
      <c r="D93" s="28"/>
      <c r="E93" s="28"/>
      <c r="F93" s="28"/>
      <c r="G93" s="28"/>
      <c r="H93" s="28"/>
    </row>
    <row r="94" spans="1:8" ht="12" customHeight="1" x14ac:dyDescent="0.2">
      <c r="A94" s="34"/>
    </row>
    <row r="95" spans="1:8" ht="12" customHeight="1" x14ac:dyDescent="0.2">
      <c r="A95" s="26"/>
    </row>
    <row r="96" spans="1:8" ht="12" customHeight="1" x14ac:dyDescent="0.2">
      <c r="A96" s="242"/>
      <c r="B96" s="242"/>
      <c r="C96" s="242"/>
      <c r="D96" s="242"/>
      <c r="E96" s="242"/>
      <c r="F96" s="242"/>
      <c r="G96" s="242"/>
      <c r="H96" s="242"/>
    </row>
    <row r="97" spans="1:8" ht="12" customHeight="1" x14ac:dyDescent="0.2"/>
    <row r="98" spans="1:8" ht="12" customHeight="1" x14ac:dyDescent="0.2">
      <c r="A98" s="26"/>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34" t="s">
        <v>64</v>
      </c>
      <c r="B108" s="235"/>
      <c r="C108" s="236" t="s">
        <v>65</v>
      </c>
      <c r="D108" s="234"/>
      <c r="E108" s="234"/>
      <c r="F108" s="235"/>
      <c r="G108" s="237" t="s">
        <v>66</v>
      </c>
      <c r="H108" s="237"/>
    </row>
    <row r="109" spans="1:8" ht="13.15" customHeight="1" x14ac:dyDescent="0.2">
      <c r="A109" s="234" t="s">
        <v>67</v>
      </c>
      <c r="B109" s="235"/>
      <c r="C109" s="236" t="s">
        <v>67</v>
      </c>
      <c r="D109" s="234"/>
      <c r="E109" s="234"/>
      <c r="F109" s="235"/>
      <c r="G109" s="237"/>
      <c r="H109" s="237"/>
    </row>
    <row r="110" spans="1:8" ht="13.15" customHeight="1" x14ac:dyDescent="0.2">
      <c r="A110" s="238" t="s">
        <v>68</v>
      </c>
      <c r="B110" s="239"/>
      <c r="C110" s="35" t="s">
        <v>69</v>
      </c>
      <c r="D110" s="36"/>
      <c r="E110" s="36"/>
      <c r="F110" s="37"/>
      <c r="G110" s="240" t="s">
        <v>70</v>
      </c>
      <c r="H110" s="240"/>
    </row>
    <row r="111" spans="1:8" ht="13.15" customHeight="1" x14ac:dyDescent="0.2">
      <c r="A111" s="231" t="s">
        <v>71</v>
      </c>
      <c r="B111" s="232"/>
      <c r="C111" s="38" t="s">
        <v>72</v>
      </c>
      <c r="D111" s="39"/>
      <c r="E111" s="39"/>
      <c r="F111" s="40"/>
      <c r="G111" s="229" t="s">
        <v>73</v>
      </c>
      <c r="H111" s="229"/>
    </row>
    <row r="112" spans="1:8" ht="13.15" customHeight="1" x14ac:dyDescent="0.2">
      <c r="A112" s="41"/>
      <c r="B112" s="42"/>
      <c r="C112" s="38" t="s">
        <v>74</v>
      </c>
      <c r="D112" s="39"/>
      <c r="E112" s="39"/>
      <c r="F112" s="40"/>
      <c r="G112" s="229" t="s">
        <v>75</v>
      </c>
      <c r="H112" s="229"/>
    </row>
    <row r="113" spans="1:8" ht="13.15" customHeight="1" x14ac:dyDescent="0.2">
      <c r="A113" s="41"/>
      <c r="B113" s="42"/>
      <c r="C113" s="38" t="s">
        <v>76</v>
      </c>
      <c r="D113" s="39"/>
      <c r="E113" s="39"/>
      <c r="F113" s="40"/>
      <c r="G113" s="229" t="s">
        <v>77</v>
      </c>
      <c r="H113" s="229"/>
    </row>
    <row r="114" spans="1:8" ht="13.15" customHeight="1" x14ac:dyDescent="0.2">
      <c r="A114" s="43"/>
      <c r="B114" s="44"/>
      <c r="C114" s="45" t="s">
        <v>78</v>
      </c>
      <c r="D114" s="46"/>
      <c r="E114" s="46"/>
      <c r="F114" s="47"/>
      <c r="G114" s="241" t="s">
        <v>79</v>
      </c>
      <c r="H114" s="241"/>
    </row>
    <row r="115" spans="1:8" ht="13.15" customHeight="1" x14ac:dyDescent="0.2">
      <c r="A115" s="231" t="s">
        <v>80</v>
      </c>
      <c r="B115" s="232"/>
      <c r="C115" s="163" t="s">
        <v>81</v>
      </c>
      <c r="D115" s="39"/>
      <c r="E115" s="39"/>
      <c r="F115" s="40"/>
      <c r="G115" s="233" t="s">
        <v>82</v>
      </c>
      <c r="H115" s="233"/>
    </row>
    <row r="116" spans="1:8" ht="13.15" customHeight="1" x14ac:dyDescent="0.2">
      <c r="A116" s="231" t="s">
        <v>83</v>
      </c>
      <c r="B116" s="232"/>
      <c r="C116" s="162" t="s">
        <v>84</v>
      </c>
      <c r="D116" s="39"/>
      <c r="E116" s="39"/>
      <c r="F116" s="40"/>
      <c r="G116" s="229" t="s">
        <v>85</v>
      </c>
      <c r="H116" s="229"/>
    </row>
    <row r="117" spans="1:8" ht="13.15" customHeight="1" x14ac:dyDescent="0.2">
      <c r="A117" s="231" t="s">
        <v>86</v>
      </c>
      <c r="B117" s="232"/>
      <c r="C117" s="162" t="s">
        <v>87</v>
      </c>
      <c r="D117" s="39"/>
      <c r="E117" s="39"/>
      <c r="F117" s="40"/>
      <c r="G117" s="229" t="s">
        <v>88</v>
      </c>
      <c r="H117" s="229"/>
    </row>
    <row r="118" spans="1:8" ht="13.15" customHeight="1" x14ac:dyDescent="0.2">
      <c r="A118" s="231" t="s">
        <v>89</v>
      </c>
      <c r="B118" s="232"/>
      <c r="C118" s="162" t="s">
        <v>90</v>
      </c>
      <c r="D118" s="39"/>
      <c r="E118" s="39"/>
      <c r="F118" s="40"/>
      <c r="G118" s="229" t="s">
        <v>91</v>
      </c>
      <c r="H118" s="229"/>
    </row>
    <row r="119" spans="1:8" ht="13.15" customHeight="1" x14ac:dyDescent="0.2">
      <c r="A119" s="49"/>
      <c r="B119" s="50"/>
      <c r="C119" s="162" t="s">
        <v>92</v>
      </c>
      <c r="D119" s="39"/>
      <c r="E119" s="39"/>
      <c r="F119" s="40"/>
      <c r="G119" s="229" t="s">
        <v>93</v>
      </c>
      <c r="H119" s="229"/>
    </row>
    <row r="120" spans="1:8" ht="13.15" customHeight="1" x14ac:dyDescent="0.2">
      <c r="A120" s="49"/>
      <c r="B120" s="50"/>
      <c r="C120" s="51" t="s">
        <v>94</v>
      </c>
      <c r="D120" s="52"/>
      <c r="E120" s="52"/>
      <c r="F120" s="53"/>
      <c r="G120" s="230" t="s">
        <v>95</v>
      </c>
      <c r="H120" s="230"/>
    </row>
    <row r="121" spans="1:8" ht="13.15" customHeight="1" x14ac:dyDescent="0.2">
      <c r="A121" s="49"/>
      <c r="B121" s="50"/>
      <c r="C121" s="48" t="s">
        <v>96</v>
      </c>
      <c r="D121" s="39"/>
      <c r="E121" s="39"/>
      <c r="F121" s="40"/>
      <c r="G121" s="229" t="s">
        <v>97</v>
      </c>
      <c r="H121" s="229"/>
    </row>
    <row r="122" spans="1:8" ht="13.15" customHeight="1" x14ac:dyDescent="0.2">
      <c r="A122" s="49"/>
      <c r="B122" s="50"/>
      <c r="C122" s="38" t="s">
        <v>98</v>
      </c>
      <c r="D122" s="39"/>
      <c r="E122" s="39"/>
      <c r="F122" s="40"/>
      <c r="G122" s="229" t="s">
        <v>99</v>
      </c>
      <c r="H122" s="229"/>
    </row>
    <row r="123" spans="1:8" ht="13.15" customHeight="1" x14ac:dyDescent="0.2">
      <c r="A123" s="49"/>
      <c r="B123" s="50"/>
      <c r="C123" s="38" t="s">
        <v>100</v>
      </c>
      <c r="D123" s="39"/>
      <c r="E123" s="39"/>
      <c r="F123" s="40"/>
      <c r="G123" s="229" t="s">
        <v>101</v>
      </c>
      <c r="H123" s="229"/>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activeCell="C8" sqref="C8"/>
    </sheetView>
  </sheetViews>
  <sheetFormatPr baseColWidth="10" defaultColWidth="9.140625" defaultRowHeight="11.25" x14ac:dyDescent="0.2"/>
  <cols>
    <col min="1" max="1" width="3.7109375" style="55" customWidth="1"/>
    <col min="2" max="2" width="14.7109375" style="70" customWidth="1"/>
    <col min="3" max="3" width="11.7109375" style="70" customWidth="1"/>
    <col min="4" max="4" width="6.7109375" style="75" customWidth="1"/>
    <col min="5" max="5" width="11.7109375" style="70" customWidth="1"/>
    <col min="6" max="6" width="6.7109375" style="75" customWidth="1"/>
    <col min="7" max="7" width="11.7109375" style="70" customWidth="1"/>
    <col min="8" max="8" width="6.7109375" style="75" customWidth="1"/>
    <col min="9" max="9" width="11.7109375" style="70" customWidth="1"/>
    <col min="10" max="10" width="6.7109375" style="75" customWidth="1"/>
    <col min="11" max="256" width="9.140625" style="55"/>
    <col min="257" max="257" width="3.7109375" style="55" customWidth="1"/>
    <col min="258" max="258" width="14.7109375" style="55" customWidth="1"/>
    <col min="259" max="259" width="11.7109375" style="55" customWidth="1"/>
    <col min="260" max="260" width="6.7109375" style="55" customWidth="1"/>
    <col min="261" max="261" width="11.7109375" style="55" customWidth="1"/>
    <col min="262" max="262" width="6.7109375" style="55" customWidth="1"/>
    <col min="263" max="263" width="11.7109375" style="55" customWidth="1"/>
    <col min="264" max="264" width="6.7109375" style="55" customWidth="1"/>
    <col min="265" max="265" width="11.7109375" style="55" customWidth="1"/>
    <col min="266" max="266" width="6.7109375" style="55" customWidth="1"/>
    <col min="267" max="512" width="9.140625" style="55"/>
    <col min="513" max="513" width="3.7109375" style="55" customWidth="1"/>
    <col min="514" max="514" width="14.7109375" style="55" customWidth="1"/>
    <col min="515" max="515" width="11.7109375" style="55" customWidth="1"/>
    <col min="516" max="516" width="6.7109375" style="55" customWidth="1"/>
    <col min="517" max="517" width="11.7109375" style="55" customWidth="1"/>
    <col min="518" max="518" width="6.7109375" style="55" customWidth="1"/>
    <col min="519" max="519" width="11.7109375" style="55" customWidth="1"/>
    <col min="520" max="520" width="6.7109375" style="55" customWidth="1"/>
    <col min="521" max="521" width="11.7109375" style="55" customWidth="1"/>
    <col min="522" max="522" width="6.7109375" style="55" customWidth="1"/>
    <col min="523" max="768" width="9.140625" style="55"/>
    <col min="769" max="769" width="3.7109375" style="55" customWidth="1"/>
    <col min="770" max="770" width="14.7109375" style="55" customWidth="1"/>
    <col min="771" max="771" width="11.7109375" style="55" customWidth="1"/>
    <col min="772" max="772" width="6.7109375" style="55" customWidth="1"/>
    <col min="773" max="773" width="11.7109375" style="55" customWidth="1"/>
    <col min="774" max="774" width="6.7109375" style="55" customWidth="1"/>
    <col min="775" max="775" width="11.7109375" style="55" customWidth="1"/>
    <col min="776" max="776" width="6.7109375" style="55" customWidth="1"/>
    <col min="777" max="777" width="11.7109375" style="55" customWidth="1"/>
    <col min="778" max="778" width="6.7109375" style="55" customWidth="1"/>
    <col min="779" max="1024" width="9.140625" style="55"/>
    <col min="1025" max="1025" width="3.7109375" style="55" customWidth="1"/>
    <col min="1026" max="1026" width="14.7109375" style="55" customWidth="1"/>
    <col min="1027" max="1027" width="11.7109375" style="55" customWidth="1"/>
    <col min="1028" max="1028" width="6.7109375" style="55" customWidth="1"/>
    <col min="1029" max="1029" width="11.7109375" style="55" customWidth="1"/>
    <col min="1030" max="1030" width="6.7109375" style="55" customWidth="1"/>
    <col min="1031" max="1031" width="11.7109375" style="55" customWidth="1"/>
    <col min="1032" max="1032" width="6.7109375" style="55" customWidth="1"/>
    <col min="1033" max="1033" width="11.7109375" style="55" customWidth="1"/>
    <col min="1034" max="1034" width="6.7109375" style="55" customWidth="1"/>
    <col min="1035" max="1280" width="9.140625" style="55"/>
    <col min="1281" max="1281" width="3.7109375" style="55" customWidth="1"/>
    <col min="1282" max="1282" width="14.7109375" style="55" customWidth="1"/>
    <col min="1283" max="1283" width="11.7109375" style="55" customWidth="1"/>
    <col min="1284" max="1284" width="6.7109375" style="55" customWidth="1"/>
    <col min="1285" max="1285" width="11.7109375" style="55" customWidth="1"/>
    <col min="1286" max="1286" width="6.7109375" style="55" customWidth="1"/>
    <col min="1287" max="1287" width="11.7109375" style="55" customWidth="1"/>
    <col min="1288" max="1288" width="6.7109375" style="55" customWidth="1"/>
    <col min="1289" max="1289" width="11.7109375" style="55" customWidth="1"/>
    <col min="1290" max="1290" width="6.7109375" style="55" customWidth="1"/>
    <col min="1291" max="1536" width="9.140625" style="55"/>
    <col min="1537" max="1537" width="3.7109375" style="55" customWidth="1"/>
    <col min="1538" max="1538" width="14.7109375" style="55" customWidth="1"/>
    <col min="1539" max="1539" width="11.7109375" style="55" customWidth="1"/>
    <col min="1540" max="1540" width="6.7109375" style="55" customWidth="1"/>
    <col min="1541" max="1541" width="11.7109375" style="55" customWidth="1"/>
    <col min="1542" max="1542" width="6.7109375" style="55" customWidth="1"/>
    <col min="1543" max="1543" width="11.7109375" style="55" customWidth="1"/>
    <col min="1544" max="1544" width="6.7109375" style="55" customWidth="1"/>
    <col min="1545" max="1545" width="11.7109375" style="55" customWidth="1"/>
    <col min="1546" max="1546" width="6.7109375" style="55" customWidth="1"/>
    <col min="1547" max="1792" width="9.140625" style="55"/>
    <col min="1793" max="1793" width="3.7109375" style="55" customWidth="1"/>
    <col min="1794" max="1794" width="14.7109375" style="55" customWidth="1"/>
    <col min="1795" max="1795" width="11.7109375" style="55" customWidth="1"/>
    <col min="1796" max="1796" width="6.7109375" style="55" customWidth="1"/>
    <col min="1797" max="1797" width="11.7109375" style="55" customWidth="1"/>
    <col min="1798" max="1798" width="6.7109375" style="55" customWidth="1"/>
    <col min="1799" max="1799" width="11.7109375" style="55" customWidth="1"/>
    <col min="1800" max="1800" width="6.7109375" style="55" customWidth="1"/>
    <col min="1801" max="1801" width="11.7109375" style="55" customWidth="1"/>
    <col min="1802" max="1802" width="6.7109375" style="55" customWidth="1"/>
    <col min="1803" max="2048" width="9.140625" style="55"/>
    <col min="2049" max="2049" width="3.7109375" style="55" customWidth="1"/>
    <col min="2050" max="2050" width="14.7109375" style="55" customWidth="1"/>
    <col min="2051" max="2051" width="11.7109375" style="55" customWidth="1"/>
    <col min="2052" max="2052" width="6.7109375" style="55" customWidth="1"/>
    <col min="2053" max="2053" width="11.7109375" style="55" customWidth="1"/>
    <col min="2054" max="2054" width="6.7109375" style="55" customWidth="1"/>
    <col min="2055" max="2055" width="11.7109375" style="55" customWidth="1"/>
    <col min="2056" max="2056" width="6.7109375" style="55" customWidth="1"/>
    <col min="2057" max="2057" width="11.7109375" style="55" customWidth="1"/>
    <col min="2058" max="2058" width="6.7109375" style="55" customWidth="1"/>
    <col min="2059" max="2304" width="9.140625" style="55"/>
    <col min="2305" max="2305" width="3.7109375" style="55" customWidth="1"/>
    <col min="2306" max="2306" width="14.7109375" style="55" customWidth="1"/>
    <col min="2307" max="2307" width="11.7109375" style="55" customWidth="1"/>
    <col min="2308" max="2308" width="6.7109375" style="55" customWidth="1"/>
    <col min="2309" max="2309" width="11.7109375" style="55" customWidth="1"/>
    <col min="2310" max="2310" width="6.7109375" style="55" customWidth="1"/>
    <col min="2311" max="2311" width="11.7109375" style="55" customWidth="1"/>
    <col min="2312" max="2312" width="6.7109375" style="55" customWidth="1"/>
    <col min="2313" max="2313" width="11.7109375" style="55" customWidth="1"/>
    <col min="2314" max="2314" width="6.7109375" style="55" customWidth="1"/>
    <col min="2315" max="2560" width="9.140625" style="55"/>
    <col min="2561" max="2561" width="3.7109375" style="55" customWidth="1"/>
    <col min="2562" max="2562" width="14.7109375" style="55" customWidth="1"/>
    <col min="2563" max="2563" width="11.7109375" style="55" customWidth="1"/>
    <col min="2564" max="2564" width="6.7109375" style="55" customWidth="1"/>
    <col min="2565" max="2565" width="11.7109375" style="55" customWidth="1"/>
    <col min="2566" max="2566" width="6.7109375" style="55" customWidth="1"/>
    <col min="2567" max="2567" width="11.7109375" style="55" customWidth="1"/>
    <col min="2568" max="2568" width="6.7109375" style="55" customWidth="1"/>
    <col min="2569" max="2569" width="11.7109375" style="55" customWidth="1"/>
    <col min="2570" max="2570" width="6.7109375" style="55" customWidth="1"/>
    <col min="2571" max="2816" width="9.140625" style="55"/>
    <col min="2817" max="2817" width="3.7109375" style="55" customWidth="1"/>
    <col min="2818" max="2818" width="14.7109375" style="55" customWidth="1"/>
    <col min="2819" max="2819" width="11.7109375" style="55" customWidth="1"/>
    <col min="2820" max="2820" width="6.7109375" style="55" customWidth="1"/>
    <col min="2821" max="2821" width="11.7109375" style="55" customWidth="1"/>
    <col min="2822" max="2822" width="6.7109375" style="55" customWidth="1"/>
    <col min="2823" max="2823" width="11.7109375" style="55" customWidth="1"/>
    <col min="2824" max="2824" width="6.7109375" style="55" customWidth="1"/>
    <col min="2825" max="2825" width="11.7109375" style="55" customWidth="1"/>
    <col min="2826" max="2826" width="6.7109375" style="55" customWidth="1"/>
    <col min="2827" max="3072" width="9.140625" style="55"/>
    <col min="3073" max="3073" width="3.7109375" style="55" customWidth="1"/>
    <col min="3074" max="3074" width="14.7109375" style="55" customWidth="1"/>
    <col min="3075" max="3075" width="11.7109375" style="55" customWidth="1"/>
    <col min="3076" max="3076" width="6.7109375" style="55" customWidth="1"/>
    <col min="3077" max="3077" width="11.7109375" style="55" customWidth="1"/>
    <col min="3078" max="3078" width="6.7109375" style="55" customWidth="1"/>
    <col min="3079" max="3079" width="11.7109375" style="55" customWidth="1"/>
    <col min="3080" max="3080" width="6.7109375" style="55" customWidth="1"/>
    <col min="3081" max="3081" width="11.7109375" style="55" customWidth="1"/>
    <col min="3082" max="3082" width="6.7109375" style="55" customWidth="1"/>
    <col min="3083" max="3328" width="9.140625" style="55"/>
    <col min="3329" max="3329" width="3.7109375" style="55" customWidth="1"/>
    <col min="3330" max="3330" width="14.7109375" style="55" customWidth="1"/>
    <col min="3331" max="3331" width="11.7109375" style="55" customWidth="1"/>
    <col min="3332" max="3332" width="6.7109375" style="55" customWidth="1"/>
    <col min="3333" max="3333" width="11.7109375" style="55" customWidth="1"/>
    <col min="3334" max="3334" width="6.7109375" style="55" customWidth="1"/>
    <col min="3335" max="3335" width="11.7109375" style="55" customWidth="1"/>
    <col min="3336" max="3336" width="6.7109375" style="55" customWidth="1"/>
    <col min="3337" max="3337" width="11.7109375" style="55" customWidth="1"/>
    <col min="3338" max="3338" width="6.7109375" style="55" customWidth="1"/>
    <col min="3339" max="3584" width="9.140625" style="55"/>
    <col min="3585" max="3585" width="3.7109375" style="55" customWidth="1"/>
    <col min="3586" max="3586" width="14.7109375" style="55" customWidth="1"/>
    <col min="3587" max="3587" width="11.7109375" style="55" customWidth="1"/>
    <col min="3588" max="3588" width="6.7109375" style="55" customWidth="1"/>
    <col min="3589" max="3589" width="11.7109375" style="55" customWidth="1"/>
    <col min="3590" max="3590" width="6.7109375" style="55" customWidth="1"/>
    <col min="3591" max="3591" width="11.7109375" style="55" customWidth="1"/>
    <col min="3592" max="3592" width="6.7109375" style="55" customWidth="1"/>
    <col min="3593" max="3593" width="11.7109375" style="55" customWidth="1"/>
    <col min="3594" max="3594" width="6.7109375" style="55" customWidth="1"/>
    <col min="3595" max="3840" width="9.140625" style="55"/>
    <col min="3841" max="3841" width="3.7109375" style="55" customWidth="1"/>
    <col min="3842" max="3842" width="14.7109375" style="55" customWidth="1"/>
    <col min="3843" max="3843" width="11.7109375" style="55" customWidth="1"/>
    <col min="3844" max="3844" width="6.7109375" style="55" customWidth="1"/>
    <col min="3845" max="3845" width="11.7109375" style="55" customWidth="1"/>
    <col min="3846" max="3846" width="6.7109375" style="55" customWidth="1"/>
    <col min="3847" max="3847" width="11.7109375" style="55" customWidth="1"/>
    <col min="3848" max="3848" width="6.7109375" style="55" customWidth="1"/>
    <col min="3849" max="3849" width="11.7109375" style="55" customWidth="1"/>
    <col min="3850" max="3850" width="6.7109375" style="55" customWidth="1"/>
    <col min="3851" max="4096" width="9.140625" style="55"/>
    <col min="4097" max="4097" width="3.7109375" style="55" customWidth="1"/>
    <col min="4098" max="4098" width="14.7109375" style="55" customWidth="1"/>
    <col min="4099" max="4099" width="11.7109375" style="55" customWidth="1"/>
    <col min="4100" max="4100" width="6.7109375" style="55" customWidth="1"/>
    <col min="4101" max="4101" width="11.7109375" style="55" customWidth="1"/>
    <col min="4102" max="4102" width="6.7109375" style="55" customWidth="1"/>
    <col min="4103" max="4103" width="11.7109375" style="55" customWidth="1"/>
    <col min="4104" max="4104" width="6.7109375" style="55" customWidth="1"/>
    <col min="4105" max="4105" width="11.7109375" style="55" customWidth="1"/>
    <col min="4106" max="4106" width="6.7109375" style="55" customWidth="1"/>
    <col min="4107" max="4352" width="9.140625" style="55"/>
    <col min="4353" max="4353" width="3.7109375" style="55" customWidth="1"/>
    <col min="4354" max="4354" width="14.7109375" style="55" customWidth="1"/>
    <col min="4355" max="4355" width="11.7109375" style="55" customWidth="1"/>
    <col min="4356" max="4356" width="6.7109375" style="55" customWidth="1"/>
    <col min="4357" max="4357" width="11.7109375" style="55" customWidth="1"/>
    <col min="4358" max="4358" width="6.7109375" style="55" customWidth="1"/>
    <col min="4359" max="4359" width="11.7109375" style="55" customWidth="1"/>
    <col min="4360" max="4360" width="6.7109375" style="55" customWidth="1"/>
    <col min="4361" max="4361" width="11.7109375" style="55" customWidth="1"/>
    <col min="4362" max="4362" width="6.7109375" style="55" customWidth="1"/>
    <col min="4363" max="4608" width="9.140625" style="55"/>
    <col min="4609" max="4609" width="3.7109375" style="55" customWidth="1"/>
    <col min="4610" max="4610" width="14.7109375" style="55" customWidth="1"/>
    <col min="4611" max="4611" width="11.7109375" style="55" customWidth="1"/>
    <col min="4612" max="4612" width="6.7109375" style="55" customWidth="1"/>
    <col min="4613" max="4613" width="11.7109375" style="55" customWidth="1"/>
    <col min="4614" max="4614" width="6.7109375" style="55" customWidth="1"/>
    <col min="4615" max="4615" width="11.7109375" style="55" customWidth="1"/>
    <col min="4616" max="4616" width="6.7109375" style="55" customWidth="1"/>
    <col min="4617" max="4617" width="11.7109375" style="55" customWidth="1"/>
    <col min="4618" max="4618" width="6.7109375" style="55" customWidth="1"/>
    <col min="4619" max="4864" width="9.140625" style="55"/>
    <col min="4865" max="4865" width="3.7109375" style="55" customWidth="1"/>
    <col min="4866" max="4866" width="14.7109375" style="55" customWidth="1"/>
    <col min="4867" max="4867" width="11.7109375" style="55" customWidth="1"/>
    <col min="4868" max="4868" width="6.7109375" style="55" customWidth="1"/>
    <col min="4869" max="4869" width="11.7109375" style="55" customWidth="1"/>
    <col min="4870" max="4870" width="6.7109375" style="55" customWidth="1"/>
    <col min="4871" max="4871" width="11.7109375" style="55" customWidth="1"/>
    <col min="4872" max="4872" width="6.7109375" style="55" customWidth="1"/>
    <col min="4873" max="4873" width="11.7109375" style="55" customWidth="1"/>
    <col min="4874" max="4874" width="6.7109375" style="55" customWidth="1"/>
    <col min="4875" max="5120" width="9.140625" style="55"/>
    <col min="5121" max="5121" width="3.7109375" style="55" customWidth="1"/>
    <col min="5122" max="5122" width="14.7109375" style="55" customWidth="1"/>
    <col min="5123" max="5123" width="11.7109375" style="55" customWidth="1"/>
    <col min="5124" max="5124" width="6.7109375" style="55" customWidth="1"/>
    <col min="5125" max="5125" width="11.7109375" style="55" customWidth="1"/>
    <col min="5126" max="5126" width="6.7109375" style="55" customWidth="1"/>
    <col min="5127" max="5127" width="11.7109375" style="55" customWidth="1"/>
    <col min="5128" max="5128" width="6.7109375" style="55" customWidth="1"/>
    <col min="5129" max="5129" width="11.7109375" style="55" customWidth="1"/>
    <col min="5130" max="5130" width="6.7109375" style="55" customWidth="1"/>
    <col min="5131" max="5376" width="9.140625" style="55"/>
    <col min="5377" max="5377" width="3.7109375" style="55" customWidth="1"/>
    <col min="5378" max="5378" width="14.7109375" style="55" customWidth="1"/>
    <col min="5379" max="5379" width="11.7109375" style="55" customWidth="1"/>
    <col min="5380" max="5380" width="6.7109375" style="55" customWidth="1"/>
    <col min="5381" max="5381" width="11.7109375" style="55" customWidth="1"/>
    <col min="5382" max="5382" width="6.7109375" style="55" customWidth="1"/>
    <col min="5383" max="5383" width="11.7109375" style="55" customWidth="1"/>
    <col min="5384" max="5384" width="6.7109375" style="55" customWidth="1"/>
    <col min="5385" max="5385" width="11.7109375" style="55" customWidth="1"/>
    <col min="5386" max="5386" width="6.7109375" style="55" customWidth="1"/>
    <col min="5387" max="5632" width="9.140625" style="55"/>
    <col min="5633" max="5633" width="3.7109375" style="55" customWidth="1"/>
    <col min="5634" max="5634" width="14.7109375" style="55" customWidth="1"/>
    <col min="5635" max="5635" width="11.7109375" style="55" customWidth="1"/>
    <col min="5636" max="5636" width="6.7109375" style="55" customWidth="1"/>
    <col min="5637" max="5637" width="11.7109375" style="55" customWidth="1"/>
    <col min="5638" max="5638" width="6.7109375" style="55" customWidth="1"/>
    <col min="5639" max="5639" width="11.7109375" style="55" customWidth="1"/>
    <col min="5640" max="5640" width="6.7109375" style="55" customWidth="1"/>
    <col min="5641" max="5641" width="11.7109375" style="55" customWidth="1"/>
    <col min="5642" max="5642" width="6.7109375" style="55" customWidth="1"/>
    <col min="5643" max="5888" width="9.140625" style="55"/>
    <col min="5889" max="5889" width="3.7109375" style="55" customWidth="1"/>
    <col min="5890" max="5890" width="14.7109375" style="55" customWidth="1"/>
    <col min="5891" max="5891" width="11.7109375" style="55" customWidth="1"/>
    <col min="5892" max="5892" width="6.7109375" style="55" customWidth="1"/>
    <col min="5893" max="5893" width="11.7109375" style="55" customWidth="1"/>
    <col min="5894" max="5894" width="6.7109375" style="55" customWidth="1"/>
    <col min="5895" max="5895" width="11.7109375" style="55" customWidth="1"/>
    <col min="5896" max="5896" width="6.7109375" style="55" customWidth="1"/>
    <col min="5897" max="5897" width="11.7109375" style="55" customWidth="1"/>
    <col min="5898" max="5898" width="6.7109375" style="55" customWidth="1"/>
    <col min="5899" max="6144" width="9.140625" style="55"/>
    <col min="6145" max="6145" width="3.7109375" style="55" customWidth="1"/>
    <col min="6146" max="6146" width="14.7109375" style="55" customWidth="1"/>
    <col min="6147" max="6147" width="11.7109375" style="55" customWidth="1"/>
    <col min="6148" max="6148" width="6.7109375" style="55" customWidth="1"/>
    <col min="6149" max="6149" width="11.7109375" style="55" customWidth="1"/>
    <col min="6150" max="6150" width="6.7109375" style="55" customWidth="1"/>
    <col min="6151" max="6151" width="11.7109375" style="55" customWidth="1"/>
    <col min="6152" max="6152" width="6.7109375" style="55" customWidth="1"/>
    <col min="6153" max="6153" width="11.7109375" style="55" customWidth="1"/>
    <col min="6154" max="6154" width="6.7109375" style="55" customWidth="1"/>
    <col min="6155" max="6400" width="9.140625" style="55"/>
    <col min="6401" max="6401" width="3.7109375" style="55" customWidth="1"/>
    <col min="6402" max="6402" width="14.7109375" style="55" customWidth="1"/>
    <col min="6403" max="6403" width="11.7109375" style="55" customWidth="1"/>
    <col min="6404" max="6404" width="6.7109375" style="55" customWidth="1"/>
    <col min="6405" max="6405" width="11.7109375" style="55" customWidth="1"/>
    <col min="6406" max="6406" width="6.7109375" style="55" customWidth="1"/>
    <col min="6407" max="6407" width="11.7109375" style="55" customWidth="1"/>
    <col min="6408" max="6408" width="6.7109375" style="55" customWidth="1"/>
    <col min="6409" max="6409" width="11.7109375" style="55" customWidth="1"/>
    <col min="6410" max="6410" width="6.7109375" style="55" customWidth="1"/>
    <col min="6411" max="6656" width="9.140625" style="55"/>
    <col min="6657" max="6657" width="3.7109375" style="55" customWidth="1"/>
    <col min="6658" max="6658" width="14.7109375" style="55" customWidth="1"/>
    <col min="6659" max="6659" width="11.7109375" style="55" customWidth="1"/>
    <col min="6660" max="6660" width="6.7109375" style="55" customWidth="1"/>
    <col min="6661" max="6661" width="11.7109375" style="55" customWidth="1"/>
    <col min="6662" max="6662" width="6.7109375" style="55" customWidth="1"/>
    <col min="6663" max="6663" width="11.7109375" style="55" customWidth="1"/>
    <col min="6664" max="6664" width="6.7109375" style="55" customWidth="1"/>
    <col min="6665" max="6665" width="11.7109375" style="55" customWidth="1"/>
    <col min="6666" max="6666" width="6.7109375" style="55" customWidth="1"/>
    <col min="6667" max="6912" width="9.140625" style="55"/>
    <col min="6913" max="6913" width="3.7109375" style="55" customWidth="1"/>
    <col min="6914" max="6914" width="14.7109375" style="55" customWidth="1"/>
    <col min="6915" max="6915" width="11.7109375" style="55" customWidth="1"/>
    <col min="6916" max="6916" width="6.7109375" style="55" customWidth="1"/>
    <col min="6917" max="6917" width="11.7109375" style="55" customWidth="1"/>
    <col min="6918" max="6918" width="6.7109375" style="55" customWidth="1"/>
    <col min="6919" max="6919" width="11.7109375" style="55" customWidth="1"/>
    <col min="6920" max="6920" width="6.7109375" style="55" customWidth="1"/>
    <col min="6921" max="6921" width="11.7109375" style="55" customWidth="1"/>
    <col min="6922" max="6922" width="6.7109375" style="55" customWidth="1"/>
    <col min="6923" max="7168" width="9.140625" style="55"/>
    <col min="7169" max="7169" width="3.7109375" style="55" customWidth="1"/>
    <col min="7170" max="7170" width="14.7109375" style="55" customWidth="1"/>
    <col min="7171" max="7171" width="11.7109375" style="55" customWidth="1"/>
    <col min="7172" max="7172" width="6.7109375" style="55" customWidth="1"/>
    <col min="7173" max="7173" width="11.7109375" style="55" customWidth="1"/>
    <col min="7174" max="7174" width="6.7109375" style="55" customWidth="1"/>
    <col min="7175" max="7175" width="11.7109375" style="55" customWidth="1"/>
    <col min="7176" max="7176" width="6.7109375" style="55" customWidth="1"/>
    <col min="7177" max="7177" width="11.7109375" style="55" customWidth="1"/>
    <col min="7178" max="7178" width="6.7109375" style="55" customWidth="1"/>
    <col min="7179" max="7424" width="9.140625" style="55"/>
    <col min="7425" max="7425" width="3.7109375" style="55" customWidth="1"/>
    <col min="7426" max="7426" width="14.7109375" style="55" customWidth="1"/>
    <col min="7427" max="7427" width="11.7109375" style="55" customWidth="1"/>
    <col min="7428" max="7428" width="6.7109375" style="55" customWidth="1"/>
    <col min="7429" max="7429" width="11.7109375" style="55" customWidth="1"/>
    <col min="7430" max="7430" width="6.7109375" style="55" customWidth="1"/>
    <col min="7431" max="7431" width="11.7109375" style="55" customWidth="1"/>
    <col min="7432" max="7432" width="6.7109375" style="55" customWidth="1"/>
    <col min="7433" max="7433" width="11.7109375" style="55" customWidth="1"/>
    <col min="7434" max="7434" width="6.7109375" style="55" customWidth="1"/>
    <col min="7435" max="7680" width="9.140625" style="55"/>
    <col min="7681" max="7681" width="3.7109375" style="55" customWidth="1"/>
    <col min="7682" max="7682" width="14.7109375" style="55" customWidth="1"/>
    <col min="7683" max="7683" width="11.7109375" style="55" customWidth="1"/>
    <col min="7684" max="7684" width="6.7109375" style="55" customWidth="1"/>
    <col min="7685" max="7685" width="11.7109375" style="55" customWidth="1"/>
    <col min="7686" max="7686" width="6.7109375" style="55" customWidth="1"/>
    <col min="7687" max="7687" width="11.7109375" style="55" customWidth="1"/>
    <col min="7688" max="7688" width="6.7109375" style="55" customWidth="1"/>
    <col min="7689" max="7689" width="11.7109375" style="55" customWidth="1"/>
    <col min="7690" max="7690" width="6.7109375" style="55" customWidth="1"/>
    <col min="7691" max="7936" width="9.140625" style="55"/>
    <col min="7937" max="7937" width="3.7109375" style="55" customWidth="1"/>
    <col min="7938" max="7938" width="14.7109375" style="55" customWidth="1"/>
    <col min="7939" max="7939" width="11.7109375" style="55" customWidth="1"/>
    <col min="7940" max="7940" width="6.7109375" style="55" customWidth="1"/>
    <col min="7941" max="7941" width="11.7109375" style="55" customWidth="1"/>
    <col min="7942" max="7942" width="6.7109375" style="55" customWidth="1"/>
    <col min="7943" max="7943" width="11.7109375" style="55" customWidth="1"/>
    <col min="7944" max="7944" width="6.7109375" style="55" customWidth="1"/>
    <col min="7945" max="7945" width="11.7109375" style="55" customWidth="1"/>
    <col min="7946" max="7946" width="6.7109375" style="55" customWidth="1"/>
    <col min="7947" max="8192" width="9.140625" style="55"/>
    <col min="8193" max="8193" width="3.7109375" style="55" customWidth="1"/>
    <col min="8194" max="8194" width="14.7109375" style="55" customWidth="1"/>
    <col min="8195" max="8195" width="11.7109375" style="55" customWidth="1"/>
    <col min="8196" max="8196" width="6.7109375" style="55" customWidth="1"/>
    <col min="8197" max="8197" width="11.7109375" style="55" customWidth="1"/>
    <col min="8198" max="8198" width="6.7109375" style="55" customWidth="1"/>
    <col min="8199" max="8199" width="11.7109375" style="55" customWidth="1"/>
    <col min="8200" max="8200" width="6.7109375" style="55" customWidth="1"/>
    <col min="8201" max="8201" width="11.7109375" style="55" customWidth="1"/>
    <col min="8202" max="8202" width="6.7109375" style="55" customWidth="1"/>
    <col min="8203" max="8448" width="9.140625" style="55"/>
    <col min="8449" max="8449" width="3.7109375" style="55" customWidth="1"/>
    <col min="8450" max="8450" width="14.7109375" style="55" customWidth="1"/>
    <col min="8451" max="8451" width="11.7109375" style="55" customWidth="1"/>
    <col min="8452" max="8452" width="6.7109375" style="55" customWidth="1"/>
    <col min="8453" max="8453" width="11.7109375" style="55" customWidth="1"/>
    <col min="8454" max="8454" width="6.7109375" style="55" customWidth="1"/>
    <col min="8455" max="8455" width="11.7109375" style="55" customWidth="1"/>
    <col min="8456" max="8456" width="6.7109375" style="55" customWidth="1"/>
    <col min="8457" max="8457" width="11.7109375" style="55" customWidth="1"/>
    <col min="8458" max="8458" width="6.7109375" style="55" customWidth="1"/>
    <col min="8459" max="8704" width="9.140625" style="55"/>
    <col min="8705" max="8705" width="3.7109375" style="55" customWidth="1"/>
    <col min="8706" max="8706" width="14.7109375" style="55" customWidth="1"/>
    <col min="8707" max="8707" width="11.7109375" style="55" customWidth="1"/>
    <col min="8708" max="8708" width="6.7109375" style="55" customWidth="1"/>
    <col min="8709" max="8709" width="11.7109375" style="55" customWidth="1"/>
    <col min="8710" max="8710" width="6.7109375" style="55" customWidth="1"/>
    <col min="8711" max="8711" width="11.7109375" style="55" customWidth="1"/>
    <col min="8712" max="8712" width="6.7109375" style="55" customWidth="1"/>
    <col min="8713" max="8713" width="11.7109375" style="55" customWidth="1"/>
    <col min="8714" max="8714" width="6.7109375" style="55" customWidth="1"/>
    <col min="8715" max="8960" width="9.140625" style="55"/>
    <col min="8961" max="8961" width="3.7109375" style="55" customWidth="1"/>
    <col min="8962" max="8962" width="14.7109375" style="55" customWidth="1"/>
    <col min="8963" max="8963" width="11.7109375" style="55" customWidth="1"/>
    <col min="8964" max="8964" width="6.7109375" style="55" customWidth="1"/>
    <col min="8965" max="8965" width="11.7109375" style="55" customWidth="1"/>
    <col min="8966" max="8966" width="6.7109375" style="55" customWidth="1"/>
    <col min="8967" max="8967" width="11.7109375" style="55" customWidth="1"/>
    <col min="8968" max="8968" width="6.7109375" style="55" customWidth="1"/>
    <col min="8969" max="8969" width="11.7109375" style="55" customWidth="1"/>
    <col min="8970" max="8970" width="6.7109375" style="55" customWidth="1"/>
    <col min="8971" max="9216" width="9.140625" style="55"/>
    <col min="9217" max="9217" width="3.7109375" style="55" customWidth="1"/>
    <col min="9218" max="9218" width="14.7109375" style="55" customWidth="1"/>
    <col min="9219" max="9219" width="11.7109375" style="55" customWidth="1"/>
    <col min="9220" max="9220" width="6.7109375" style="55" customWidth="1"/>
    <col min="9221" max="9221" width="11.7109375" style="55" customWidth="1"/>
    <col min="9222" max="9222" width="6.7109375" style="55" customWidth="1"/>
    <col min="9223" max="9223" width="11.7109375" style="55" customWidth="1"/>
    <col min="9224" max="9224" width="6.7109375" style="55" customWidth="1"/>
    <col min="9225" max="9225" width="11.7109375" style="55" customWidth="1"/>
    <col min="9226" max="9226" width="6.7109375" style="55" customWidth="1"/>
    <col min="9227" max="9472" width="9.140625" style="55"/>
    <col min="9473" max="9473" width="3.7109375" style="55" customWidth="1"/>
    <col min="9474" max="9474" width="14.7109375" style="55" customWidth="1"/>
    <col min="9475" max="9475" width="11.7109375" style="55" customWidth="1"/>
    <col min="9476" max="9476" width="6.7109375" style="55" customWidth="1"/>
    <col min="9477" max="9477" width="11.7109375" style="55" customWidth="1"/>
    <col min="9478" max="9478" width="6.7109375" style="55" customWidth="1"/>
    <col min="9479" max="9479" width="11.7109375" style="55" customWidth="1"/>
    <col min="9480" max="9480" width="6.7109375" style="55" customWidth="1"/>
    <col min="9481" max="9481" width="11.7109375" style="55" customWidth="1"/>
    <col min="9482" max="9482" width="6.7109375" style="55" customWidth="1"/>
    <col min="9483" max="9728" width="9.140625" style="55"/>
    <col min="9729" max="9729" width="3.7109375" style="55" customWidth="1"/>
    <col min="9730" max="9730" width="14.7109375" style="55" customWidth="1"/>
    <col min="9731" max="9731" width="11.7109375" style="55" customWidth="1"/>
    <col min="9732" max="9732" width="6.7109375" style="55" customWidth="1"/>
    <col min="9733" max="9733" width="11.7109375" style="55" customWidth="1"/>
    <col min="9734" max="9734" width="6.7109375" style="55" customWidth="1"/>
    <col min="9735" max="9735" width="11.7109375" style="55" customWidth="1"/>
    <col min="9736" max="9736" width="6.7109375" style="55" customWidth="1"/>
    <col min="9737" max="9737" width="11.7109375" style="55" customWidth="1"/>
    <col min="9738" max="9738" width="6.7109375" style="55" customWidth="1"/>
    <col min="9739" max="9984" width="9.140625" style="55"/>
    <col min="9985" max="9985" width="3.7109375" style="55" customWidth="1"/>
    <col min="9986" max="9986" width="14.7109375" style="55" customWidth="1"/>
    <col min="9987" max="9987" width="11.7109375" style="55" customWidth="1"/>
    <col min="9988" max="9988" width="6.7109375" style="55" customWidth="1"/>
    <col min="9989" max="9989" width="11.7109375" style="55" customWidth="1"/>
    <col min="9990" max="9990" width="6.7109375" style="55" customWidth="1"/>
    <col min="9991" max="9991" width="11.7109375" style="55" customWidth="1"/>
    <col min="9992" max="9992" width="6.7109375" style="55" customWidth="1"/>
    <col min="9993" max="9993" width="11.7109375" style="55" customWidth="1"/>
    <col min="9994" max="9994" width="6.7109375" style="55" customWidth="1"/>
    <col min="9995" max="10240" width="9.140625" style="55"/>
    <col min="10241" max="10241" width="3.7109375" style="55" customWidth="1"/>
    <col min="10242" max="10242" width="14.7109375" style="55" customWidth="1"/>
    <col min="10243" max="10243" width="11.7109375" style="55" customWidth="1"/>
    <col min="10244" max="10244" width="6.7109375" style="55" customWidth="1"/>
    <col min="10245" max="10245" width="11.7109375" style="55" customWidth="1"/>
    <col min="10246" max="10246" width="6.7109375" style="55" customWidth="1"/>
    <col min="10247" max="10247" width="11.7109375" style="55" customWidth="1"/>
    <col min="10248" max="10248" width="6.7109375" style="55" customWidth="1"/>
    <col min="10249" max="10249" width="11.7109375" style="55" customWidth="1"/>
    <col min="10250" max="10250" width="6.7109375" style="55" customWidth="1"/>
    <col min="10251" max="10496" width="9.140625" style="55"/>
    <col min="10497" max="10497" width="3.7109375" style="55" customWidth="1"/>
    <col min="10498" max="10498" width="14.7109375" style="55" customWidth="1"/>
    <col min="10499" max="10499" width="11.7109375" style="55" customWidth="1"/>
    <col min="10500" max="10500" width="6.7109375" style="55" customWidth="1"/>
    <col min="10501" max="10501" width="11.7109375" style="55" customWidth="1"/>
    <col min="10502" max="10502" width="6.7109375" style="55" customWidth="1"/>
    <col min="10503" max="10503" width="11.7109375" style="55" customWidth="1"/>
    <col min="10504" max="10504" width="6.7109375" style="55" customWidth="1"/>
    <col min="10505" max="10505" width="11.7109375" style="55" customWidth="1"/>
    <col min="10506" max="10506" width="6.7109375" style="55" customWidth="1"/>
    <col min="10507" max="10752" width="9.140625" style="55"/>
    <col min="10753" max="10753" width="3.7109375" style="55" customWidth="1"/>
    <col min="10754" max="10754" width="14.7109375" style="55" customWidth="1"/>
    <col min="10755" max="10755" width="11.7109375" style="55" customWidth="1"/>
    <col min="10756" max="10756" width="6.7109375" style="55" customWidth="1"/>
    <col min="10757" max="10757" width="11.7109375" style="55" customWidth="1"/>
    <col min="10758" max="10758" width="6.7109375" style="55" customWidth="1"/>
    <col min="10759" max="10759" width="11.7109375" style="55" customWidth="1"/>
    <col min="10760" max="10760" width="6.7109375" style="55" customWidth="1"/>
    <col min="10761" max="10761" width="11.7109375" style="55" customWidth="1"/>
    <col min="10762" max="10762" width="6.7109375" style="55" customWidth="1"/>
    <col min="10763" max="11008" width="9.140625" style="55"/>
    <col min="11009" max="11009" width="3.7109375" style="55" customWidth="1"/>
    <col min="11010" max="11010" width="14.7109375" style="55" customWidth="1"/>
    <col min="11011" max="11011" width="11.7109375" style="55" customWidth="1"/>
    <col min="11012" max="11012" width="6.7109375" style="55" customWidth="1"/>
    <col min="11013" max="11013" width="11.7109375" style="55" customWidth="1"/>
    <col min="11014" max="11014" width="6.7109375" style="55" customWidth="1"/>
    <col min="11015" max="11015" width="11.7109375" style="55" customWidth="1"/>
    <col min="11016" max="11016" width="6.7109375" style="55" customWidth="1"/>
    <col min="11017" max="11017" width="11.7109375" style="55" customWidth="1"/>
    <col min="11018" max="11018" width="6.7109375" style="55" customWidth="1"/>
    <col min="11019" max="11264" width="9.140625" style="55"/>
    <col min="11265" max="11265" width="3.7109375" style="55" customWidth="1"/>
    <col min="11266" max="11266" width="14.7109375" style="55" customWidth="1"/>
    <col min="11267" max="11267" width="11.7109375" style="55" customWidth="1"/>
    <col min="11268" max="11268" width="6.7109375" style="55" customWidth="1"/>
    <col min="11269" max="11269" width="11.7109375" style="55" customWidth="1"/>
    <col min="11270" max="11270" width="6.7109375" style="55" customWidth="1"/>
    <col min="11271" max="11271" width="11.7109375" style="55" customWidth="1"/>
    <col min="11272" max="11272" width="6.7109375" style="55" customWidth="1"/>
    <col min="11273" max="11273" width="11.7109375" style="55" customWidth="1"/>
    <col min="11274" max="11274" width="6.7109375" style="55" customWidth="1"/>
    <col min="11275" max="11520" width="9.140625" style="55"/>
    <col min="11521" max="11521" width="3.7109375" style="55" customWidth="1"/>
    <col min="11522" max="11522" width="14.7109375" style="55" customWidth="1"/>
    <col min="11523" max="11523" width="11.7109375" style="55" customWidth="1"/>
    <col min="11524" max="11524" width="6.7109375" style="55" customWidth="1"/>
    <col min="11525" max="11525" width="11.7109375" style="55" customWidth="1"/>
    <col min="11526" max="11526" width="6.7109375" style="55" customWidth="1"/>
    <col min="11527" max="11527" width="11.7109375" style="55" customWidth="1"/>
    <col min="11528" max="11528" width="6.7109375" style="55" customWidth="1"/>
    <col min="11529" max="11529" width="11.7109375" style="55" customWidth="1"/>
    <col min="11530" max="11530" width="6.7109375" style="55" customWidth="1"/>
    <col min="11531" max="11776" width="9.140625" style="55"/>
    <col min="11777" max="11777" width="3.7109375" style="55" customWidth="1"/>
    <col min="11778" max="11778" width="14.7109375" style="55" customWidth="1"/>
    <col min="11779" max="11779" width="11.7109375" style="55" customWidth="1"/>
    <col min="11780" max="11780" width="6.7109375" style="55" customWidth="1"/>
    <col min="11781" max="11781" width="11.7109375" style="55" customWidth="1"/>
    <col min="11782" max="11782" width="6.7109375" style="55" customWidth="1"/>
    <col min="11783" max="11783" width="11.7109375" style="55" customWidth="1"/>
    <col min="11784" max="11784" width="6.7109375" style="55" customWidth="1"/>
    <col min="11785" max="11785" width="11.7109375" style="55" customWidth="1"/>
    <col min="11786" max="11786" width="6.7109375" style="55" customWidth="1"/>
    <col min="11787" max="12032" width="9.140625" style="55"/>
    <col min="12033" max="12033" width="3.7109375" style="55" customWidth="1"/>
    <col min="12034" max="12034" width="14.7109375" style="55" customWidth="1"/>
    <col min="12035" max="12035" width="11.7109375" style="55" customWidth="1"/>
    <col min="12036" max="12036" width="6.7109375" style="55" customWidth="1"/>
    <col min="12037" max="12037" width="11.7109375" style="55" customWidth="1"/>
    <col min="12038" max="12038" width="6.7109375" style="55" customWidth="1"/>
    <col min="12039" max="12039" width="11.7109375" style="55" customWidth="1"/>
    <col min="12040" max="12040" width="6.7109375" style="55" customWidth="1"/>
    <col min="12041" max="12041" width="11.7109375" style="55" customWidth="1"/>
    <col min="12042" max="12042" width="6.7109375" style="55" customWidth="1"/>
    <col min="12043" max="12288" width="9.140625" style="55"/>
    <col min="12289" max="12289" width="3.7109375" style="55" customWidth="1"/>
    <col min="12290" max="12290" width="14.7109375" style="55" customWidth="1"/>
    <col min="12291" max="12291" width="11.7109375" style="55" customWidth="1"/>
    <col min="12292" max="12292" width="6.7109375" style="55" customWidth="1"/>
    <col min="12293" max="12293" width="11.7109375" style="55" customWidth="1"/>
    <col min="12294" max="12294" width="6.7109375" style="55" customWidth="1"/>
    <col min="12295" max="12295" width="11.7109375" style="55" customWidth="1"/>
    <col min="12296" max="12296" width="6.7109375" style="55" customWidth="1"/>
    <col min="12297" max="12297" width="11.7109375" style="55" customWidth="1"/>
    <col min="12298" max="12298" width="6.7109375" style="55" customWidth="1"/>
    <col min="12299" max="12544" width="9.140625" style="55"/>
    <col min="12545" max="12545" width="3.7109375" style="55" customWidth="1"/>
    <col min="12546" max="12546" width="14.7109375" style="55" customWidth="1"/>
    <col min="12547" max="12547" width="11.7109375" style="55" customWidth="1"/>
    <col min="12548" max="12548" width="6.7109375" style="55" customWidth="1"/>
    <col min="12549" max="12549" width="11.7109375" style="55" customWidth="1"/>
    <col min="12550" max="12550" width="6.7109375" style="55" customWidth="1"/>
    <col min="12551" max="12551" width="11.7109375" style="55" customWidth="1"/>
    <col min="12552" max="12552" width="6.7109375" style="55" customWidth="1"/>
    <col min="12553" max="12553" width="11.7109375" style="55" customWidth="1"/>
    <col min="12554" max="12554" width="6.7109375" style="55" customWidth="1"/>
    <col min="12555" max="12800" width="9.140625" style="55"/>
    <col min="12801" max="12801" width="3.7109375" style="55" customWidth="1"/>
    <col min="12802" max="12802" width="14.7109375" style="55" customWidth="1"/>
    <col min="12803" max="12803" width="11.7109375" style="55" customWidth="1"/>
    <col min="12804" max="12804" width="6.7109375" style="55" customWidth="1"/>
    <col min="12805" max="12805" width="11.7109375" style="55" customWidth="1"/>
    <col min="12806" max="12806" width="6.7109375" style="55" customWidth="1"/>
    <col min="12807" max="12807" width="11.7109375" style="55" customWidth="1"/>
    <col min="12808" max="12808" width="6.7109375" style="55" customWidth="1"/>
    <col min="12809" max="12809" width="11.7109375" style="55" customWidth="1"/>
    <col min="12810" max="12810" width="6.7109375" style="55" customWidth="1"/>
    <col min="12811" max="13056" width="9.140625" style="55"/>
    <col min="13057" max="13057" width="3.7109375" style="55" customWidth="1"/>
    <col min="13058" max="13058" width="14.7109375" style="55" customWidth="1"/>
    <col min="13059" max="13059" width="11.7109375" style="55" customWidth="1"/>
    <col min="13060" max="13060" width="6.7109375" style="55" customWidth="1"/>
    <col min="13061" max="13061" width="11.7109375" style="55" customWidth="1"/>
    <col min="13062" max="13062" width="6.7109375" style="55" customWidth="1"/>
    <col min="13063" max="13063" width="11.7109375" style="55" customWidth="1"/>
    <col min="13064" max="13064" width="6.7109375" style="55" customWidth="1"/>
    <col min="13065" max="13065" width="11.7109375" style="55" customWidth="1"/>
    <col min="13066" max="13066" width="6.7109375" style="55" customWidth="1"/>
    <col min="13067" max="13312" width="9.140625" style="55"/>
    <col min="13313" max="13313" width="3.7109375" style="55" customWidth="1"/>
    <col min="13314" max="13314" width="14.7109375" style="55" customWidth="1"/>
    <col min="13315" max="13315" width="11.7109375" style="55" customWidth="1"/>
    <col min="13316" max="13316" width="6.7109375" style="55" customWidth="1"/>
    <col min="13317" max="13317" width="11.7109375" style="55" customWidth="1"/>
    <col min="13318" max="13318" width="6.7109375" style="55" customWidth="1"/>
    <col min="13319" max="13319" width="11.7109375" style="55" customWidth="1"/>
    <col min="13320" max="13320" width="6.7109375" style="55" customWidth="1"/>
    <col min="13321" max="13321" width="11.7109375" style="55" customWidth="1"/>
    <col min="13322" max="13322" width="6.7109375" style="55" customWidth="1"/>
    <col min="13323" max="13568" width="9.140625" style="55"/>
    <col min="13569" max="13569" width="3.7109375" style="55" customWidth="1"/>
    <col min="13570" max="13570" width="14.7109375" style="55" customWidth="1"/>
    <col min="13571" max="13571" width="11.7109375" style="55" customWidth="1"/>
    <col min="13572" max="13572" width="6.7109375" style="55" customWidth="1"/>
    <col min="13573" max="13573" width="11.7109375" style="55" customWidth="1"/>
    <col min="13574" max="13574" width="6.7109375" style="55" customWidth="1"/>
    <col min="13575" max="13575" width="11.7109375" style="55" customWidth="1"/>
    <col min="13576" max="13576" width="6.7109375" style="55" customWidth="1"/>
    <col min="13577" max="13577" width="11.7109375" style="55" customWidth="1"/>
    <col min="13578" max="13578" width="6.7109375" style="55" customWidth="1"/>
    <col min="13579" max="13824" width="9.140625" style="55"/>
    <col min="13825" max="13825" width="3.7109375" style="55" customWidth="1"/>
    <col min="13826" max="13826" width="14.7109375" style="55" customWidth="1"/>
    <col min="13827" max="13827" width="11.7109375" style="55" customWidth="1"/>
    <col min="13828" max="13828" width="6.7109375" style="55" customWidth="1"/>
    <col min="13829" max="13829" width="11.7109375" style="55" customWidth="1"/>
    <col min="13830" max="13830" width="6.7109375" style="55" customWidth="1"/>
    <col min="13831" max="13831" width="11.7109375" style="55" customWidth="1"/>
    <col min="13832" max="13832" width="6.7109375" style="55" customWidth="1"/>
    <col min="13833" max="13833" width="11.7109375" style="55" customWidth="1"/>
    <col min="13834" max="13834" width="6.7109375" style="55" customWidth="1"/>
    <col min="13835" max="14080" width="9.140625" style="55"/>
    <col min="14081" max="14081" width="3.7109375" style="55" customWidth="1"/>
    <col min="14082" max="14082" width="14.7109375" style="55" customWidth="1"/>
    <col min="14083" max="14083" width="11.7109375" style="55" customWidth="1"/>
    <col min="14084" max="14084" width="6.7109375" style="55" customWidth="1"/>
    <col min="14085" max="14085" width="11.7109375" style="55" customWidth="1"/>
    <col min="14086" max="14086" width="6.7109375" style="55" customWidth="1"/>
    <col min="14087" max="14087" width="11.7109375" style="55" customWidth="1"/>
    <col min="14088" max="14088" width="6.7109375" style="55" customWidth="1"/>
    <col min="14089" max="14089" width="11.7109375" style="55" customWidth="1"/>
    <col min="14090" max="14090" width="6.7109375" style="55" customWidth="1"/>
    <col min="14091" max="14336" width="9.140625" style="55"/>
    <col min="14337" max="14337" width="3.7109375" style="55" customWidth="1"/>
    <col min="14338" max="14338" width="14.7109375" style="55" customWidth="1"/>
    <col min="14339" max="14339" width="11.7109375" style="55" customWidth="1"/>
    <col min="14340" max="14340" width="6.7109375" style="55" customWidth="1"/>
    <col min="14341" max="14341" width="11.7109375" style="55" customWidth="1"/>
    <col min="14342" max="14342" width="6.7109375" style="55" customWidth="1"/>
    <col min="14343" max="14343" width="11.7109375" style="55" customWidth="1"/>
    <col min="14344" max="14344" width="6.7109375" style="55" customWidth="1"/>
    <col min="14345" max="14345" width="11.7109375" style="55" customWidth="1"/>
    <col min="14346" max="14346" width="6.7109375" style="55" customWidth="1"/>
    <col min="14347" max="14592" width="9.140625" style="55"/>
    <col min="14593" max="14593" width="3.7109375" style="55" customWidth="1"/>
    <col min="14594" max="14594" width="14.7109375" style="55" customWidth="1"/>
    <col min="14595" max="14595" width="11.7109375" style="55" customWidth="1"/>
    <col min="14596" max="14596" width="6.7109375" style="55" customWidth="1"/>
    <col min="14597" max="14597" width="11.7109375" style="55" customWidth="1"/>
    <col min="14598" max="14598" width="6.7109375" style="55" customWidth="1"/>
    <col min="14599" max="14599" width="11.7109375" style="55" customWidth="1"/>
    <col min="14600" max="14600" width="6.7109375" style="55" customWidth="1"/>
    <col min="14601" max="14601" width="11.7109375" style="55" customWidth="1"/>
    <col min="14602" max="14602" width="6.7109375" style="55" customWidth="1"/>
    <col min="14603" max="14848" width="9.140625" style="55"/>
    <col min="14849" max="14849" width="3.7109375" style="55" customWidth="1"/>
    <col min="14850" max="14850" width="14.7109375" style="55" customWidth="1"/>
    <col min="14851" max="14851" width="11.7109375" style="55" customWidth="1"/>
    <col min="14852" max="14852" width="6.7109375" style="55" customWidth="1"/>
    <col min="14853" max="14853" width="11.7109375" style="55" customWidth="1"/>
    <col min="14854" max="14854" width="6.7109375" style="55" customWidth="1"/>
    <col min="14855" max="14855" width="11.7109375" style="55" customWidth="1"/>
    <col min="14856" max="14856" width="6.7109375" style="55" customWidth="1"/>
    <col min="14857" max="14857" width="11.7109375" style="55" customWidth="1"/>
    <col min="14858" max="14858" width="6.7109375" style="55" customWidth="1"/>
    <col min="14859" max="15104" width="9.140625" style="55"/>
    <col min="15105" max="15105" width="3.7109375" style="55" customWidth="1"/>
    <col min="15106" max="15106" width="14.7109375" style="55" customWidth="1"/>
    <col min="15107" max="15107" width="11.7109375" style="55" customWidth="1"/>
    <col min="15108" max="15108" width="6.7109375" style="55" customWidth="1"/>
    <col min="15109" max="15109" width="11.7109375" style="55" customWidth="1"/>
    <col min="15110" max="15110" width="6.7109375" style="55" customWidth="1"/>
    <col min="15111" max="15111" width="11.7109375" style="55" customWidth="1"/>
    <col min="15112" max="15112" width="6.7109375" style="55" customWidth="1"/>
    <col min="15113" max="15113" width="11.7109375" style="55" customWidth="1"/>
    <col min="15114" max="15114" width="6.7109375" style="55" customWidth="1"/>
    <col min="15115" max="15360" width="9.140625" style="55"/>
    <col min="15361" max="15361" width="3.7109375" style="55" customWidth="1"/>
    <col min="15362" max="15362" width="14.7109375" style="55" customWidth="1"/>
    <col min="15363" max="15363" width="11.7109375" style="55" customWidth="1"/>
    <col min="15364" max="15364" width="6.7109375" style="55" customWidth="1"/>
    <col min="15365" max="15365" width="11.7109375" style="55" customWidth="1"/>
    <col min="15366" max="15366" width="6.7109375" style="55" customWidth="1"/>
    <col min="15367" max="15367" width="11.7109375" style="55" customWidth="1"/>
    <col min="15368" max="15368" width="6.7109375" style="55" customWidth="1"/>
    <col min="15369" max="15369" width="11.7109375" style="55" customWidth="1"/>
    <col min="15370" max="15370" width="6.7109375" style="55" customWidth="1"/>
    <col min="15371" max="15616" width="9.140625" style="55"/>
    <col min="15617" max="15617" width="3.7109375" style="55" customWidth="1"/>
    <col min="15618" max="15618" width="14.7109375" style="55" customWidth="1"/>
    <col min="15619" max="15619" width="11.7109375" style="55" customWidth="1"/>
    <col min="15620" max="15620" width="6.7109375" style="55" customWidth="1"/>
    <col min="15621" max="15621" width="11.7109375" style="55" customWidth="1"/>
    <col min="15622" max="15622" width="6.7109375" style="55" customWidth="1"/>
    <col min="15623" max="15623" width="11.7109375" style="55" customWidth="1"/>
    <col min="15624" max="15624" width="6.7109375" style="55" customWidth="1"/>
    <col min="15625" max="15625" width="11.7109375" style="55" customWidth="1"/>
    <col min="15626" max="15626" width="6.7109375" style="55" customWidth="1"/>
    <col min="15627" max="15872" width="9.140625" style="55"/>
    <col min="15873" max="15873" width="3.7109375" style="55" customWidth="1"/>
    <col min="15874" max="15874" width="14.7109375" style="55" customWidth="1"/>
    <col min="15875" max="15875" width="11.7109375" style="55" customWidth="1"/>
    <col min="15876" max="15876" width="6.7109375" style="55" customWidth="1"/>
    <col min="15877" max="15877" width="11.7109375" style="55" customWidth="1"/>
    <col min="15878" max="15878" width="6.7109375" style="55" customWidth="1"/>
    <col min="15879" max="15879" width="11.7109375" style="55" customWidth="1"/>
    <col min="15880" max="15880" width="6.7109375" style="55" customWidth="1"/>
    <col min="15881" max="15881" width="11.7109375" style="55" customWidth="1"/>
    <col min="15882" max="15882" width="6.7109375" style="55" customWidth="1"/>
    <col min="15883" max="16128" width="9.140625" style="55"/>
    <col min="16129" max="16129" width="3.7109375" style="55" customWidth="1"/>
    <col min="16130" max="16130" width="14.7109375" style="55" customWidth="1"/>
    <col min="16131" max="16131" width="11.7109375" style="55" customWidth="1"/>
    <col min="16132" max="16132" width="6.7109375" style="55" customWidth="1"/>
    <col min="16133" max="16133" width="11.7109375" style="55" customWidth="1"/>
    <col min="16134" max="16134" width="6.7109375" style="55" customWidth="1"/>
    <col min="16135" max="16135" width="11.7109375" style="55" customWidth="1"/>
    <col min="16136" max="16136" width="6.7109375" style="55" customWidth="1"/>
    <col min="16137" max="16137" width="11.7109375" style="55" customWidth="1"/>
    <col min="16138" max="16138" width="6.7109375" style="55" customWidth="1"/>
    <col min="16139" max="16384" width="9.140625" style="55"/>
  </cols>
  <sheetData>
    <row r="1" spans="1:10" s="54" customFormat="1" ht="30" customHeight="1" x14ac:dyDescent="0.2">
      <c r="A1" s="252" t="s">
        <v>34</v>
      </c>
      <c r="B1" s="253"/>
      <c r="C1" s="254" t="s">
        <v>102</v>
      </c>
      <c r="D1" s="254"/>
      <c r="E1" s="254"/>
      <c r="F1" s="254"/>
      <c r="G1" s="254"/>
      <c r="H1" s="254"/>
      <c r="I1" s="254"/>
      <c r="J1" s="255"/>
    </row>
    <row r="2" spans="1:10" ht="24.95" customHeight="1" x14ac:dyDescent="0.2">
      <c r="A2" s="256" t="s">
        <v>103</v>
      </c>
      <c r="B2" s="257"/>
      <c r="C2" s="258" t="s">
        <v>37</v>
      </c>
      <c r="D2" s="258"/>
      <c r="E2" s="258"/>
      <c r="F2" s="258"/>
      <c r="G2" s="258"/>
      <c r="H2" s="258"/>
      <c r="I2" s="258"/>
      <c r="J2" s="259"/>
    </row>
    <row r="3" spans="1:10" ht="11.45" customHeight="1" x14ac:dyDescent="0.2">
      <c r="A3" s="260" t="s">
        <v>104</v>
      </c>
      <c r="B3" s="250" t="s">
        <v>105</v>
      </c>
      <c r="C3" s="250" t="s">
        <v>106</v>
      </c>
      <c r="D3" s="250"/>
      <c r="E3" s="250"/>
      <c r="F3" s="250"/>
      <c r="G3" s="250" t="s">
        <v>107</v>
      </c>
      <c r="H3" s="250"/>
      <c r="I3" s="250"/>
      <c r="J3" s="251"/>
    </row>
    <row r="4" spans="1:10" ht="11.45" customHeight="1" x14ac:dyDescent="0.2">
      <c r="A4" s="261"/>
      <c r="B4" s="250"/>
      <c r="C4" s="250" t="s">
        <v>108</v>
      </c>
      <c r="D4" s="250"/>
      <c r="E4" s="250" t="s">
        <v>109</v>
      </c>
      <c r="F4" s="250"/>
      <c r="G4" s="250" t="s">
        <v>108</v>
      </c>
      <c r="H4" s="250"/>
      <c r="I4" s="250" t="s">
        <v>109</v>
      </c>
      <c r="J4" s="251"/>
    </row>
    <row r="5" spans="1:10" ht="11.45" customHeight="1" x14ac:dyDescent="0.2">
      <c r="A5" s="261"/>
      <c r="B5" s="250"/>
      <c r="C5" s="250"/>
      <c r="D5" s="250"/>
      <c r="E5" s="250"/>
      <c r="F5" s="250"/>
      <c r="G5" s="250"/>
      <c r="H5" s="250"/>
      <c r="I5" s="250"/>
      <c r="J5" s="251"/>
    </row>
    <row r="6" spans="1:10" ht="11.45" customHeight="1" x14ac:dyDescent="0.2">
      <c r="A6" s="261"/>
      <c r="B6" s="250"/>
      <c r="C6" s="56" t="s">
        <v>110</v>
      </c>
      <c r="D6" s="57" t="s">
        <v>111</v>
      </c>
      <c r="E6" s="56" t="s">
        <v>110</v>
      </c>
      <c r="F6" s="57" t="s">
        <v>111</v>
      </c>
      <c r="G6" s="56" t="s">
        <v>110</v>
      </c>
      <c r="H6" s="57" t="s">
        <v>111</v>
      </c>
      <c r="I6" s="56" t="s">
        <v>110</v>
      </c>
      <c r="J6" s="58" t="s">
        <v>111</v>
      </c>
    </row>
    <row r="7" spans="1:10" s="63" customFormat="1" ht="11.45" customHeight="1" x14ac:dyDescent="0.15">
      <c r="A7" s="59">
        <v>1</v>
      </c>
      <c r="B7" s="60">
        <v>2</v>
      </c>
      <c r="C7" s="61">
        <v>3</v>
      </c>
      <c r="D7" s="61">
        <v>4</v>
      </c>
      <c r="E7" s="61">
        <v>5</v>
      </c>
      <c r="F7" s="61">
        <v>6</v>
      </c>
      <c r="G7" s="61">
        <v>7</v>
      </c>
      <c r="H7" s="61">
        <v>8</v>
      </c>
      <c r="I7" s="61">
        <v>9</v>
      </c>
      <c r="J7" s="62">
        <v>10</v>
      </c>
    </row>
    <row r="8" spans="1:10" ht="11.45" customHeight="1" x14ac:dyDescent="0.2">
      <c r="A8" s="63"/>
      <c r="B8" s="64" t="s">
        <v>112</v>
      </c>
      <c r="C8" s="158"/>
      <c r="D8" s="166"/>
      <c r="E8" s="158"/>
      <c r="F8" s="166"/>
      <c r="G8" s="158"/>
      <c r="H8" s="166"/>
      <c r="I8" s="158"/>
      <c r="J8" s="166"/>
    </row>
    <row r="9" spans="1:10" s="70" customFormat="1" ht="11.45" customHeight="1" x14ac:dyDescent="0.2">
      <c r="A9" s="67">
        <f>IF(D9&lt;&gt;"",COUNTA($D$9:D9),"")</f>
        <v>1</v>
      </c>
      <c r="B9" s="68">
        <v>1995</v>
      </c>
      <c r="C9" s="158">
        <v>3641747</v>
      </c>
      <c r="D9" s="166">
        <v>12.4</v>
      </c>
      <c r="E9" s="158">
        <v>101595</v>
      </c>
      <c r="F9" s="69">
        <v>2.8</v>
      </c>
      <c r="G9" s="158">
        <v>13425353</v>
      </c>
      <c r="H9" s="69">
        <v>12.6</v>
      </c>
      <c r="I9" s="158">
        <v>281843</v>
      </c>
      <c r="J9" s="69">
        <v>3.6</v>
      </c>
    </row>
    <row r="10" spans="1:10" ht="11.45" customHeight="1" x14ac:dyDescent="0.2">
      <c r="A10" s="165">
        <f>IF(D10&lt;&gt;"",COUNTA($D$9:D10),"")</f>
        <v>2</v>
      </c>
      <c r="B10" s="68">
        <v>1996</v>
      </c>
      <c r="C10" s="158">
        <v>3607806</v>
      </c>
      <c r="D10" s="166">
        <v>-0.9</v>
      </c>
      <c r="E10" s="158">
        <v>111788</v>
      </c>
      <c r="F10" s="166">
        <v>10</v>
      </c>
      <c r="G10" s="158">
        <v>13828119</v>
      </c>
      <c r="H10" s="166">
        <v>3</v>
      </c>
      <c r="I10" s="158">
        <v>275775</v>
      </c>
      <c r="J10" s="166">
        <v>-2.2000000000000002</v>
      </c>
    </row>
    <row r="11" spans="1:10" ht="11.45" customHeight="1" x14ac:dyDescent="0.2">
      <c r="A11" s="165">
        <f>IF(D11&lt;&gt;"",COUNTA($D$9:D11),"")</f>
        <v>3</v>
      </c>
      <c r="B11" s="68">
        <v>1997</v>
      </c>
      <c r="C11" s="158">
        <v>3920245</v>
      </c>
      <c r="D11" s="166">
        <v>8.6999999999999993</v>
      </c>
      <c r="E11" s="158">
        <v>124939</v>
      </c>
      <c r="F11" s="166">
        <v>11.8</v>
      </c>
      <c r="G11" s="158">
        <v>14735799</v>
      </c>
      <c r="H11" s="166">
        <v>6.6</v>
      </c>
      <c r="I11" s="158">
        <v>308359</v>
      </c>
      <c r="J11" s="166">
        <v>11.8</v>
      </c>
    </row>
    <row r="12" spans="1:10" ht="11.45" customHeight="1" x14ac:dyDescent="0.2">
      <c r="A12" s="165">
        <f>IF(D12&lt;&gt;"",COUNTA($D$9:D12),"")</f>
        <v>4</v>
      </c>
      <c r="B12" s="68">
        <v>1998</v>
      </c>
      <c r="C12" s="158">
        <v>4047905</v>
      </c>
      <c r="D12" s="166">
        <v>3.3</v>
      </c>
      <c r="E12" s="158">
        <v>142987</v>
      </c>
      <c r="F12" s="166">
        <v>14.4</v>
      </c>
      <c r="G12" s="158">
        <v>16060491</v>
      </c>
      <c r="H12" s="166">
        <v>9</v>
      </c>
      <c r="I12" s="158">
        <v>338092</v>
      </c>
      <c r="J12" s="166">
        <v>9.6</v>
      </c>
    </row>
    <row r="13" spans="1:10" ht="11.45" customHeight="1" x14ac:dyDescent="0.2">
      <c r="A13" s="165">
        <f>IF(D13&lt;&gt;"",COUNTA($D$9:D13),"")</f>
        <v>5</v>
      </c>
      <c r="B13" s="68">
        <v>1999</v>
      </c>
      <c r="C13" s="158">
        <v>4630567</v>
      </c>
      <c r="D13" s="166">
        <v>14.4</v>
      </c>
      <c r="E13" s="158">
        <v>161147</v>
      </c>
      <c r="F13" s="166">
        <v>12.7</v>
      </c>
      <c r="G13" s="158">
        <v>18953965</v>
      </c>
      <c r="H13" s="166">
        <v>18</v>
      </c>
      <c r="I13" s="158">
        <v>381081</v>
      </c>
      <c r="J13" s="166">
        <v>12.7</v>
      </c>
    </row>
    <row r="14" spans="1:10" ht="11.45" customHeight="1" x14ac:dyDescent="0.2">
      <c r="A14" s="165">
        <f>IF(D14&lt;&gt;"",COUNTA($D$9:D14),"")</f>
        <v>6</v>
      </c>
      <c r="B14" s="68">
        <v>2000</v>
      </c>
      <c r="C14" s="158">
        <v>5050502</v>
      </c>
      <c r="D14" s="166">
        <v>9.1</v>
      </c>
      <c r="E14" s="158">
        <v>186513</v>
      </c>
      <c r="F14" s="166">
        <v>15.7</v>
      </c>
      <c r="G14" s="158">
        <v>21342158</v>
      </c>
      <c r="H14" s="166">
        <v>12.6</v>
      </c>
      <c r="I14" s="158">
        <v>450691</v>
      </c>
      <c r="J14" s="166">
        <v>18.3</v>
      </c>
    </row>
    <row r="15" spans="1:10" ht="11.45" customHeight="1" x14ac:dyDescent="0.2">
      <c r="A15" s="165">
        <f>IF(D15&lt;&gt;"",COUNTA($D$9:D15),"")</f>
        <v>7</v>
      </c>
      <c r="B15" s="68">
        <v>2001</v>
      </c>
      <c r="C15" s="158">
        <v>5351023</v>
      </c>
      <c r="D15" s="166">
        <v>6</v>
      </c>
      <c r="E15" s="158">
        <v>195044</v>
      </c>
      <c r="F15" s="166">
        <v>4.5999999999999996</v>
      </c>
      <c r="G15" s="158">
        <v>23035551</v>
      </c>
      <c r="H15" s="166">
        <v>7.9</v>
      </c>
      <c r="I15" s="158">
        <v>467246</v>
      </c>
      <c r="J15" s="166">
        <v>3.7</v>
      </c>
    </row>
    <row r="16" spans="1:10" ht="11.45" customHeight="1" x14ac:dyDescent="0.2">
      <c r="A16" s="165">
        <f>IF(D16&lt;&gt;"",COUNTA($D$9:D16),"")</f>
        <v>8</v>
      </c>
      <c r="B16" s="68">
        <v>2002</v>
      </c>
      <c r="C16" s="158">
        <v>5663162</v>
      </c>
      <c r="D16" s="166">
        <v>5.8</v>
      </c>
      <c r="E16" s="158">
        <v>226107</v>
      </c>
      <c r="F16" s="166">
        <v>15.9</v>
      </c>
      <c r="G16" s="158">
        <v>24482172</v>
      </c>
      <c r="H16" s="166">
        <v>6.3</v>
      </c>
      <c r="I16" s="158">
        <v>549647</v>
      </c>
      <c r="J16" s="166">
        <v>17.600000000000001</v>
      </c>
    </row>
    <row r="17" spans="1:10" ht="11.45" customHeight="1" x14ac:dyDescent="0.2">
      <c r="A17" s="165">
        <f>IF(D17&lt;&gt;"",COUNTA($D$9:D17),"")</f>
        <v>9</v>
      </c>
      <c r="B17" s="68">
        <v>2003</v>
      </c>
      <c r="C17" s="158">
        <v>6187140</v>
      </c>
      <c r="D17" s="166">
        <v>9.3000000000000007</v>
      </c>
      <c r="E17" s="158">
        <v>264168</v>
      </c>
      <c r="F17" s="166">
        <v>16.8</v>
      </c>
      <c r="G17" s="158">
        <v>25942189</v>
      </c>
      <c r="H17" s="166">
        <v>6</v>
      </c>
      <c r="I17" s="158">
        <v>620845</v>
      </c>
      <c r="J17" s="166">
        <v>13</v>
      </c>
    </row>
    <row r="18" spans="1:10" ht="11.45" customHeight="1" x14ac:dyDescent="0.2">
      <c r="A18" s="165">
        <f>IF(D18&lt;&gt;"",COUNTA($D$9:D18),"")</f>
        <v>10</v>
      </c>
      <c r="B18" s="68">
        <v>2004</v>
      </c>
      <c r="C18" s="158">
        <v>5708982</v>
      </c>
      <c r="D18" s="166">
        <v>-7.7</v>
      </c>
      <c r="E18" s="158">
        <v>256610</v>
      </c>
      <c r="F18" s="166">
        <v>-2.9</v>
      </c>
      <c r="G18" s="158">
        <v>24399899</v>
      </c>
      <c r="H18" s="166">
        <v>-5.9</v>
      </c>
      <c r="I18" s="158">
        <v>625463</v>
      </c>
      <c r="J18" s="166">
        <v>0.7</v>
      </c>
    </row>
    <row r="19" spans="1:10" ht="11.45" customHeight="1" x14ac:dyDescent="0.2">
      <c r="A19" s="165">
        <f>IF(D19&lt;&gt;"",COUNTA($D$9:D19),"")</f>
        <v>11</v>
      </c>
      <c r="B19" s="68">
        <v>2005</v>
      </c>
      <c r="C19" s="158">
        <v>5848324</v>
      </c>
      <c r="D19" s="166">
        <v>2.4</v>
      </c>
      <c r="E19" s="158">
        <v>259213</v>
      </c>
      <c r="F19" s="166">
        <v>1</v>
      </c>
      <c r="G19" s="158">
        <v>24494085</v>
      </c>
      <c r="H19" s="166">
        <v>0.4</v>
      </c>
      <c r="I19" s="158">
        <v>646470</v>
      </c>
      <c r="J19" s="166">
        <v>3.4</v>
      </c>
    </row>
    <row r="20" spans="1:10" ht="11.45" customHeight="1" x14ac:dyDescent="0.2">
      <c r="A20" s="165">
        <f>IF(D20&lt;&gt;"",COUNTA($D$9:D20),"")</f>
        <v>12</v>
      </c>
      <c r="B20" s="68">
        <v>2006</v>
      </c>
      <c r="C20" s="158">
        <v>5953425</v>
      </c>
      <c r="D20" s="166">
        <v>1.8</v>
      </c>
      <c r="E20" s="158">
        <v>265010</v>
      </c>
      <c r="F20" s="166">
        <v>2.2000000000000002</v>
      </c>
      <c r="G20" s="158">
        <v>24771546</v>
      </c>
      <c r="H20" s="166">
        <v>1.1000000000000001</v>
      </c>
      <c r="I20" s="158">
        <v>695505</v>
      </c>
      <c r="J20" s="166">
        <v>7.6</v>
      </c>
    </row>
    <row r="21" spans="1:10" ht="11.45" customHeight="1" x14ac:dyDescent="0.2">
      <c r="A21" s="165">
        <f>IF(D21&lt;&gt;"",COUNTA($D$9:D21),"")</f>
        <v>13</v>
      </c>
      <c r="B21" s="68">
        <v>2007</v>
      </c>
      <c r="C21" s="158">
        <v>6247790</v>
      </c>
      <c r="D21" s="166">
        <v>4.9000000000000004</v>
      </c>
      <c r="E21" s="158">
        <v>285209</v>
      </c>
      <c r="F21" s="166">
        <v>7.6</v>
      </c>
      <c r="G21" s="158">
        <v>26320258</v>
      </c>
      <c r="H21" s="166">
        <v>6.3</v>
      </c>
      <c r="I21" s="158">
        <v>753631</v>
      </c>
      <c r="J21" s="166">
        <v>8.4</v>
      </c>
    </row>
    <row r="22" spans="1:10" ht="11.45" customHeight="1" x14ac:dyDescent="0.2">
      <c r="A22" s="165">
        <f>IF(D22&lt;&gt;"",COUNTA($D$9:D22),"")</f>
        <v>14</v>
      </c>
      <c r="B22" s="68">
        <v>2008</v>
      </c>
      <c r="C22" s="158">
        <v>6588486</v>
      </c>
      <c r="D22" s="166">
        <v>5.5</v>
      </c>
      <c r="E22" s="158">
        <v>306276</v>
      </c>
      <c r="F22" s="166">
        <v>7.4</v>
      </c>
      <c r="G22" s="158">
        <v>27501888</v>
      </c>
      <c r="H22" s="166">
        <v>4.5</v>
      </c>
      <c r="I22" s="158">
        <v>837032</v>
      </c>
      <c r="J22" s="166">
        <v>11.1</v>
      </c>
    </row>
    <row r="23" spans="1:10" ht="11.45" customHeight="1" x14ac:dyDescent="0.2">
      <c r="A23" s="165">
        <f>IF(D23&lt;&gt;"",COUNTA($D$9:D23),"")</f>
        <v>15</v>
      </c>
      <c r="B23" s="68">
        <v>2009</v>
      </c>
      <c r="C23" s="158">
        <v>6916962</v>
      </c>
      <c r="D23" s="166">
        <v>5</v>
      </c>
      <c r="E23" s="158">
        <v>287923</v>
      </c>
      <c r="F23" s="166">
        <v>-6</v>
      </c>
      <c r="G23" s="158">
        <v>28421343</v>
      </c>
      <c r="H23" s="166">
        <v>3.3</v>
      </c>
      <c r="I23" s="158">
        <v>804402</v>
      </c>
      <c r="J23" s="166">
        <v>-3.9</v>
      </c>
    </row>
    <row r="24" spans="1:10" ht="11.45" customHeight="1" x14ac:dyDescent="0.2">
      <c r="A24" s="165">
        <f>IF(D24&lt;&gt;"",COUNTA($D$9:D24),"")</f>
        <v>16</v>
      </c>
      <c r="B24" s="68">
        <v>2010</v>
      </c>
      <c r="C24" s="158">
        <v>6667279</v>
      </c>
      <c r="D24" s="166">
        <v>-3.6</v>
      </c>
      <c r="E24" s="158">
        <v>305083</v>
      </c>
      <c r="F24" s="166">
        <v>6</v>
      </c>
      <c r="G24" s="158">
        <v>27669773</v>
      </c>
      <c r="H24" s="166">
        <v>-2.6</v>
      </c>
      <c r="I24" s="158">
        <v>846968</v>
      </c>
      <c r="J24" s="166">
        <v>5.3</v>
      </c>
    </row>
    <row r="25" spans="1:10" ht="11.45" customHeight="1" x14ac:dyDescent="0.2">
      <c r="A25" s="165">
        <f>IF(D25&lt;&gt;"",COUNTA($D$9:D25),"")</f>
        <v>17</v>
      </c>
      <c r="B25" s="68">
        <v>2011</v>
      </c>
      <c r="C25" s="158">
        <v>6798445</v>
      </c>
      <c r="D25" s="166">
        <v>2</v>
      </c>
      <c r="E25" s="158">
        <v>298391</v>
      </c>
      <c r="F25" s="166">
        <v>-2.2000000000000002</v>
      </c>
      <c r="G25" s="158">
        <v>27599018</v>
      </c>
      <c r="H25" s="166">
        <v>-0.3</v>
      </c>
      <c r="I25" s="158">
        <v>794668</v>
      </c>
      <c r="J25" s="166">
        <v>-6.2</v>
      </c>
    </row>
    <row r="26" spans="1:10" ht="11.45" customHeight="1" x14ac:dyDescent="0.2">
      <c r="A26" s="165">
        <f>IF(D26&lt;&gt;"",COUNTA($D$9:D26),"")</f>
        <v>18</v>
      </c>
      <c r="B26" s="68" t="s">
        <v>113</v>
      </c>
      <c r="C26" s="158">
        <v>6993178</v>
      </c>
      <c r="D26" s="166">
        <v>2.9</v>
      </c>
      <c r="E26" s="158">
        <v>335297</v>
      </c>
      <c r="F26" s="166">
        <v>12.3</v>
      </c>
      <c r="G26" s="158">
        <v>27940720</v>
      </c>
      <c r="H26" s="166">
        <v>1.3</v>
      </c>
      <c r="I26" s="158">
        <v>917525</v>
      </c>
      <c r="J26" s="166">
        <v>15.5</v>
      </c>
    </row>
    <row r="27" spans="1:10" ht="11.45" customHeight="1" x14ac:dyDescent="0.2">
      <c r="A27" s="165">
        <f>IF(D27&lt;&gt;"",COUNTA($D$9:D27),"")</f>
        <v>19</v>
      </c>
      <c r="B27" s="68">
        <v>2013</v>
      </c>
      <c r="C27" s="158">
        <v>7081209</v>
      </c>
      <c r="D27" s="166">
        <v>1.3</v>
      </c>
      <c r="E27" s="158">
        <v>340423</v>
      </c>
      <c r="F27" s="166">
        <v>1.5</v>
      </c>
      <c r="G27" s="158">
        <v>28157746</v>
      </c>
      <c r="H27" s="166">
        <v>0.8</v>
      </c>
      <c r="I27" s="158">
        <v>945362</v>
      </c>
      <c r="J27" s="166">
        <v>3</v>
      </c>
    </row>
    <row r="28" spans="1:10" ht="11.45" customHeight="1" x14ac:dyDescent="0.2">
      <c r="A28" s="165">
        <f>IF(D28&lt;&gt;"",COUNTA($D$9:D28),"")</f>
        <v>20</v>
      </c>
      <c r="B28" s="68">
        <v>2014</v>
      </c>
      <c r="C28" s="158">
        <v>7250770</v>
      </c>
      <c r="D28" s="166">
        <v>2.4</v>
      </c>
      <c r="E28" s="158">
        <v>369853</v>
      </c>
      <c r="F28" s="166">
        <v>8.6</v>
      </c>
      <c r="G28" s="158">
        <v>28722978</v>
      </c>
      <c r="H28" s="166">
        <v>2</v>
      </c>
      <c r="I28" s="158">
        <v>1000635</v>
      </c>
      <c r="J28" s="166">
        <v>5.8</v>
      </c>
    </row>
    <row r="29" spans="1:10" ht="11.45" customHeight="1" x14ac:dyDescent="0.2">
      <c r="A29" s="165">
        <f>IF(D29&lt;&gt;"",COUNTA($D$9:D29),"")</f>
        <v>21</v>
      </c>
      <c r="B29" s="68">
        <v>2015</v>
      </c>
      <c r="C29" s="158">
        <v>7394706</v>
      </c>
      <c r="D29" s="166">
        <v>2</v>
      </c>
      <c r="E29" s="158">
        <v>375419</v>
      </c>
      <c r="F29" s="166">
        <v>1.5</v>
      </c>
      <c r="G29" s="158">
        <v>29468190</v>
      </c>
      <c r="H29" s="166">
        <v>2.6</v>
      </c>
      <c r="I29" s="158">
        <v>1020913</v>
      </c>
      <c r="J29" s="166">
        <v>2</v>
      </c>
    </row>
    <row r="30" spans="1:10" ht="11.45" customHeight="1" x14ac:dyDescent="0.2">
      <c r="A30" s="165">
        <f>IF(D30&lt;&gt;"",COUNTA($D$9:D30),"")</f>
        <v>22</v>
      </c>
      <c r="B30" s="68">
        <v>2016</v>
      </c>
      <c r="C30" s="158">
        <v>7565819</v>
      </c>
      <c r="D30" s="166">
        <v>2.2999999999999998</v>
      </c>
      <c r="E30" s="158">
        <v>379629</v>
      </c>
      <c r="F30" s="166">
        <v>1.1000000000000001</v>
      </c>
      <c r="G30" s="158">
        <v>30292481</v>
      </c>
      <c r="H30" s="166">
        <v>2.8</v>
      </c>
      <c r="I30" s="158">
        <v>1033584</v>
      </c>
      <c r="J30" s="166">
        <v>1.2</v>
      </c>
    </row>
    <row r="31" spans="1:10" ht="11.45" customHeight="1" x14ac:dyDescent="0.2">
      <c r="A31" s="165">
        <f>IF(D31&lt;&gt;"",COUNTA($D$9:D31),"")</f>
        <v>23</v>
      </c>
      <c r="B31" s="68">
        <v>2017</v>
      </c>
      <c r="C31" s="158">
        <v>7527619</v>
      </c>
      <c r="D31" s="166">
        <v>-0.5</v>
      </c>
      <c r="E31" s="158">
        <v>382091</v>
      </c>
      <c r="F31" s="166">
        <v>0.6</v>
      </c>
      <c r="G31" s="158">
        <v>29751881</v>
      </c>
      <c r="H31" s="166">
        <v>-1.8</v>
      </c>
      <c r="I31" s="158">
        <v>997626</v>
      </c>
      <c r="J31" s="166">
        <v>-3.5</v>
      </c>
    </row>
    <row r="32" spans="1:10" ht="11.45" customHeight="1" x14ac:dyDescent="0.2">
      <c r="A32" s="165">
        <f>IF(D32&lt;&gt;"",COUNTA($D$9:D32),"")</f>
        <v>24</v>
      </c>
      <c r="B32" s="68">
        <v>2018</v>
      </c>
      <c r="C32" s="158">
        <v>7874199</v>
      </c>
      <c r="D32" s="166">
        <v>4.5999999999999996</v>
      </c>
      <c r="E32" s="158">
        <v>404917</v>
      </c>
      <c r="F32" s="166">
        <v>6</v>
      </c>
      <c r="G32" s="158">
        <v>30884299</v>
      </c>
      <c r="H32" s="166">
        <v>3.8</v>
      </c>
      <c r="I32" s="158">
        <v>1066952</v>
      </c>
      <c r="J32" s="166">
        <v>6.9</v>
      </c>
    </row>
    <row r="33" spans="1:10" ht="11.45" customHeight="1" x14ac:dyDescent="0.2">
      <c r="A33" s="165">
        <f>IF(D33&lt;&gt;"",COUNTA($D$9:D33),"")</f>
        <v>25</v>
      </c>
      <c r="B33" s="68">
        <v>2019</v>
      </c>
      <c r="C33" s="158">
        <v>8362988</v>
      </c>
      <c r="D33" s="166">
        <v>6.2</v>
      </c>
      <c r="E33" s="158">
        <v>392783</v>
      </c>
      <c r="F33" s="166">
        <v>-3</v>
      </c>
      <c r="G33" s="158">
        <v>34117199</v>
      </c>
      <c r="H33" s="166">
        <v>10.5</v>
      </c>
      <c r="I33" s="158">
        <v>1103456</v>
      </c>
      <c r="J33" s="166">
        <v>3.4</v>
      </c>
    </row>
    <row r="34" spans="1:10" ht="11.45" customHeight="1" x14ac:dyDescent="0.2">
      <c r="A34" s="165">
        <f>IF(D34&lt;&gt;"",COUNTA($D$9:D34),"")</f>
        <v>26</v>
      </c>
      <c r="B34" s="68">
        <v>2020</v>
      </c>
      <c r="C34" s="158">
        <v>6057571</v>
      </c>
      <c r="D34" s="166">
        <v>-27.6</v>
      </c>
      <c r="E34" s="158">
        <v>166495</v>
      </c>
      <c r="F34" s="166">
        <v>-57.6</v>
      </c>
      <c r="G34" s="158">
        <v>27770374</v>
      </c>
      <c r="H34" s="166">
        <v>-18.600000000000001</v>
      </c>
      <c r="I34" s="158">
        <v>520273</v>
      </c>
      <c r="J34" s="166">
        <v>-52.9</v>
      </c>
    </row>
    <row r="35" spans="1:10" ht="11.45" customHeight="1" x14ac:dyDescent="0.2">
      <c r="A35" s="165">
        <f>IF(D35&lt;&gt;"",COUNTA($D$9:D35),"")</f>
        <v>27</v>
      </c>
      <c r="B35" s="68">
        <v>2021</v>
      </c>
      <c r="C35" s="158">
        <v>5458357</v>
      </c>
      <c r="D35" s="166">
        <v>-9.9</v>
      </c>
      <c r="E35" s="158">
        <v>152557</v>
      </c>
      <c r="F35" s="166">
        <v>-8.4</v>
      </c>
      <c r="G35" s="158">
        <v>26549951</v>
      </c>
      <c r="H35" s="166">
        <v>-4.4000000000000004</v>
      </c>
      <c r="I35" s="158">
        <v>445142</v>
      </c>
      <c r="J35" s="166">
        <v>-14.4</v>
      </c>
    </row>
    <row r="36" spans="1:10" ht="11.45" customHeight="1" x14ac:dyDescent="0.2">
      <c r="A36" s="165">
        <f>IF(D36&lt;&gt;"",COUNTA($D$9:D36),"")</f>
        <v>28</v>
      </c>
      <c r="B36" s="68">
        <v>2022</v>
      </c>
      <c r="C36" s="158">
        <v>7351473</v>
      </c>
      <c r="D36" s="166">
        <v>34.700000000000003</v>
      </c>
      <c r="E36" s="158">
        <v>284741</v>
      </c>
      <c r="F36" s="166">
        <v>86.6</v>
      </c>
      <c r="G36" s="158">
        <v>31763633</v>
      </c>
      <c r="H36" s="166">
        <v>19.600000000000001</v>
      </c>
      <c r="I36" s="158">
        <v>769263</v>
      </c>
      <c r="J36" s="166">
        <v>72.8</v>
      </c>
    </row>
    <row r="37" spans="1:10" ht="11.45" customHeight="1" x14ac:dyDescent="0.2">
      <c r="A37" s="165">
        <f>IF(D37&lt;&gt;"",COUNTA($D$9:D37),"")</f>
        <v>29</v>
      </c>
      <c r="B37" s="68">
        <v>2023</v>
      </c>
      <c r="C37" s="199">
        <v>7672047</v>
      </c>
      <c r="D37" s="200">
        <v>4.4000000000000004</v>
      </c>
      <c r="E37" s="199">
        <v>335503</v>
      </c>
      <c r="F37" s="200">
        <v>17.8</v>
      </c>
      <c r="G37" s="199">
        <v>32155709</v>
      </c>
      <c r="H37" s="200">
        <v>1.2</v>
      </c>
      <c r="I37" s="199">
        <v>908388</v>
      </c>
      <c r="J37" s="200">
        <v>18.100000000000001</v>
      </c>
    </row>
    <row r="38" spans="1:10" ht="11.45" customHeight="1" x14ac:dyDescent="0.2">
      <c r="A38" s="165">
        <f>IF(D38&lt;&gt;"",COUNTA($D$9:D38),"")</f>
        <v>30</v>
      </c>
      <c r="B38" s="68">
        <v>2024</v>
      </c>
      <c r="C38" s="158">
        <v>8042282</v>
      </c>
      <c r="D38" s="166">
        <v>4.8</v>
      </c>
      <c r="E38" s="158">
        <v>364452</v>
      </c>
      <c r="F38" s="166">
        <v>8.6</v>
      </c>
      <c r="G38" s="158">
        <v>32896064</v>
      </c>
      <c r="H38" s="166">
        <v>2.2999999999999998</v>
      </c>
      <c r="I38" s="158">
        <v>983403</v>
      </c>
      <c r="J38" s="166">
        <v>8.3000000000000007</v>
      </c>
    </row>
    <row r="39" spans="1:10" ht="11.45" customHeight="1" x14ac:dyDescent="0.2">
      <c r="A39" s="165" t="str">
        <f>IF(D39&lt;&gt;"",COUNTA($D$9:D39),"")</f>
        <v/>
      </c>
      <c r="B39" s="72" t="s">
        <v>112</v>
      </c>
      <c r="C39" s="158"/>
      <c r="D39" s="166"/>
      <c r="E39" s="158"/>
      <c r="F39" s="166"/>
      <c r="G39" s="158"/>
      <c r="H39" s="166"/>
      <c r="I39" s="158"/>
      <c r="J39" s="166"/>
    </row>
    <row r="40" spans="1:10" ht="11.45" customHeight="1" x14ac:dyDescent="0.2">
      <c r="A40" s="165">
        <f>IF(D40&lt;&gt;"",COUNTA($D$9:D40),"")</f>
        <v>31</v>
      </c>
      <c r="B40" s="72" t="s">
        <v>114</v>
      </c>
      <c r="C40" s="158">
        <v>247553</v>
      </c>
      <c r="D40" s="166">
        <v>-3.5</v>
      </c>
      <c r="E40" s="158">
        <v>8839</v>
      </c>
      <c r="F40" s="166">
        <v>16.100000000000001</v>
      </c>
      <c r="G40" s="158">
        <v>959815</v>
      </c>
      <c r="H40" s="166">
        <v>-1.2</v>
      </c>
      <c r="I40" s="158">
        <v>25278</v>
      </c>
      <c r="J40" s="166">
        <v>19.100000000000001</v>
      </c>
    </row>
    <row r="41" spans="1:10" ht="11.45" customHeight="1" x14ac:dyDescent="0.2">
      <c r="A41" s="165">
        <f>IF(D41&lt;&gt;"",COUNTA($D$9:D41),"")</f>
        <v>32</v>
      </c>
      <c r="B41" s="73" t="s">
        <v>115</v>
      </c>
      <c r="C41" s="158">
        <v>337170</v>
      </c>
      <c r="D41" s="166">
        <v>12.9</v>
      </c>
      <c r="E41" s="158">
        <v>11085</v>
      </c>
      <c r="F41" s="166">
        <v>25.8</v>
      </c>
      <c r="G41" s="158">
        <v>1229418</v>
      </c>
      <c r="H41" s="166">
        <v>12</v>
      </c>
      <c r="I41" s="158">
        <v>31514</v>
      </c>
      <c r="J41" s="166">
        <v>33.6</v>
      </c>
    </row>
    <row r="42" spans="1:10" ht="11.45" customHeight="1" x14ac:dyDescent="0.2">
      <c r="A42" s="165">
        <f>IF(D42&lt;&gt;"",COUNTA($D$9:D42),"")</f>
        <v>33</v>
      </c>
      <c r="B42" s="73" t="s">
        <v>116</v>
      </c>
      <c r="C42" s="158">
        <v>542342</v>
      </c>
      <c r="D42" s="166">
        <v>31.6</v>
      </c>
      <c r="E42" s="158">
        <v>17759</v>
      </c>
      <c r="F42" s="166">
        <v>74</v>
      </c>
      <c r="G42" s="158">
        <v>1937832</v>
      </c>
      <c r="H42" s="166">
        <v>30.7</v>
      </c>
      <c r="I42" s="158">
        <v>43137</v>
      </c>
      <c r="J42" s="166">
        <v>60.5</v>
      </c>
    </row>
    <row r="43" spans="1:10" ht="11.45" customHeight="1" x14ac:dyDescent="0.2">
      <c r="A43" s="165">
        <f>IF(D43&lt;&gt;"",COUNTA($D$9:D43),"")</f>
        <v>34</v>
      </c>
      <c r="B43" s="73" t="s">
        <v>117</v>
      </c>
      <c r="C43" s="158">
        <v>512230</v>
      </c>
      <c r="D43" s="166">
        <v>-17.100000000000001</v>
      </c>
      <c r="E43" s="158">
        <v>20564</v>
      </c>
      <c r="F43" s="166">
        <v>6.1</v>
      </c>
      <c r="G43" s="158">
        <v>1867143</v>
      </c>
      <c r="H43" s="166">
        <v>-22</v>
      </c>
      <c r="I43" s="158">
        <v>50349</v>
      </c>
      <c r="J43" s="166">
        <v>0</v>
      </c>
    </row>
    <row r="44" spans="1:10" ht="11.45" customHeight="1" x14ac:dyDescent="0.2">
      <c r="A44" s="165">
        <f>IF(D44&lt;&gt;"",COUNTA($D$9:D44),"")</f>
        <v>35</v>
      </c>
      <c r="B44" s="73" t="s">
        <v>118</v>
      </c>
      <c r="C44" s="158">
        <v>874490</v>
      </c>
      <c r="D44" s="166">
        <v>6.7</v>
      </c>
      <c r="E44" s="158">
        <v>37825</v>
      </c>
      <c r="F44" s="166">
        <v>29.7</v>
      </c>
      <c r="G44" s="158">
        <v>3313225</v>
      </c>
      <c r="H44" s="166">
        <v>5.3</v>
      </c>
      <c r="I44" s="158">
        <v>91447</v>
      </c>
      <c r="J44" s="166">
        <v>22.6</v>
      </c>
    </row>
    <row r="45" spans="1:10" ht="11.45" customHeight="1" x14ac:dyDescent="0.2">
      <c r="A45" s="165">
        <f>IF(D45&lt;&gt;"",COUNTA($D$9:D45),"")</f>
        <v>36</v>
      </c>
      <c r="B45" s="73" t="s">
        <v>119</v>
      </c>
      <c r="C45" s="158">
        <v>896565</v>
      </c>
      <c r="D45" s="166">
        <v>3</v>
      </c>
      <c r="E45" s="158">
        <v>45623</v>
      </c>
      <c r="F45" s="166">
        <v>1.4</v>
      </c>
      <c r="G45" s="158">
        <v>3786131</v>
      </c>
      <c r="H45" s="166">
        <v>2.1</v>
      </c>
      <c r="I45" s="158">
        <v>119080</v>
      </c>
      <c r="J45" s="166">
        <v>0.9</v>
      </c>
    </row>
    <row r="46" spans="1:10" ht="11.45" customHeight="1" x14ac:dyDescent="0.2">
      <c r="A46" s="165">
        <f>IF(D46&lt;&gt;"",COUNTA($D$9:D46),"")</f>
        <v>37</v>
      </c>
      <c r="B46" s="73" t="s">
        <v>120</v>
      </c>
      <c r="C46" s="158">
        <v>1123379</v>
      </c>
      <c r="D46" s="166">
        <v>0.2</v>
      </c>
      <c r="E46" s="158">
        <v>77579</v>
      </c>
      <c r="F46" s="166">
        <v>1.6</v>
      </c>
      <c r="G46" s="158">
        <v>5423837</v>
      </c>
      <c r="H46" s="166">
        <v>0.9</v>
      </c>
      <c r="I46" s="158">
        <v>210852</v>
      </c>
      <c r="J46" s="166">
        <v>-4.8</v>
      </c>
    </row>
    <row r="47" spans="1:10" ht="11.45" customHeight="1" x14ac:dyDescent="0.2">
      <c r="A47" s="165">
        <f>IF(D47&lt;&gt;"",COUNTA($D$9:D47),"")</f>
        <v>38</v>
      </c>
      <c r="B47" s="73" t="s">
        <v>121</v>
      </c>
      <c r="C47" s="158">
        <v>1146921</v>
      </c>
      <c r="D47" s="166">
        <v>9.9</v>
      </c>
      <c r="E47" s="158">
        <v>60267</v>
      </c>
      <c r="F47" s="166">
        <v>13</v>
      </c>
      <c r="G47" s="158">
        <v>5358040</v>
      </c>
      <c r="H47" s="166">
        <v>0.5</v>
      </c>
      <c r="I47" s="158">
        <v>177432</v>
      </c>
      <c r="J47" s="166">
        <v>14.2</v>
      </c>
    </row>
    <row r="48" spans="1:10" ht="11.45" customHeight="1" x14ac:dyDescent="0.2">
      <c r="A48" s="165">
        <f>IF(D48&lt;&gt;"",COUNTA($D$9:D48),"")</f>
        <v>39</v>
      </c>
      <c r="B48" s="73" t="s">
        <v>122</v>
      </c>
      <c r="C48" s="158">
        <v>873363</v>
      </c>
      <c r="D48" s="166">
        <v>-1.1000000000000001</v>
      </c>
      <c r="E48" s="158">
        <v>37485</v>
      </c>
      <c r="F48" s="166">
        <v>7.8</v>
      </c>
      <c r="G48" s="158">
        <v>3526110</v>
      </c>
      <c r="H48" s="166">
        <v>2.4</v>
      </c>
      <c r="I48" s="158">
        <v>102389</v>
      </c>
      <c r="J48" s="166">
        <v>14.5</v>
      </c>
    </row>
    <row r="49" spans="1:10" ht="11.45" customHeight="1" x14ac:dyDescent="0.2">
      <c r="A49" s="165">
        <f>IF(D49&lt;&gt;"",COUNTA($D$9:D49),"")</f>
        <v>40</v>
      </c>
      <c r="B49" s="73" t="s">
        <v>123</v>
      </c>
      <c r="C49" s="158">
        <v>724644</v>
      </c>
      <c r="D49" s="166">
        <v>13.2</v>
      </c>
      <c r="E49" s="158">
        <v>20597</v>
      </c>
      <c r="F49" s="166">
        <v>-3.5</v>
      </c>
      <c r="G49" s="158">
        <v>2831763</v>
      </c>
      <c r="H49" s="166">
        <v>4.0999999999999996</v>
      </c>
      <c r="I49" s="158">
        <v>56402</v>
      </c>
      <c r="J49" s="166">
        <v>4.5</v>
      </c>
    </row>
    <row r="50" spans="1:10" ht="11.45" customHeight="1" x14ac:dyDescent="0.2">
      <c r="A50" s="165">
        <f>IF(D50&lt;&gt;"",COUNTA($D$9:D50),"")</f>
        <v>41</v>
      </c>
      <c r="B50" s="73" t="s">
        <v>124</v>
      </c>
      <c r="C50" s="158">
        <v>374451</v>
      </c>
      <c r="D50" s="166">
        <v>8.9</v>
      </c>
      <c r="E50" s="158">
        <v>13289</v>
      </c>
      <c r="F50" s="166">
        <v>-11.5</v>
      </c>
      <c r="G50" s="158">
        <v>1308424</v>
      </c>
      <c r="H50" s="166">
        <v>7.9</v>
      </c>
      <c r="I50" s="158">
        <v>37658</v>
      </c>
      <c r="J50" s="166">
        <v>3.8</v>
      </c>
    </row>
    <row r="51" spans="1:10" ht="11.45" customHeight="1" x14ac:dyDescent="0.2">
      <c r="A51" s="165">
        <f>IF(D51&lt;&gt;"",COUNTA($D$9:D51),"")</f>
        <v>42</v>
      </c>
      <c r="B51" s="73" t="s">
        <v>125</v>
      </c>
      <c r="C51" s="158">
        <v>389174</v>
      </c>
      <c r="D51" s="166">
        <v>6.4</v>
      </c>
      <c r="E51" s="158">
        <v>13540</v>
      </c>
      <c r="F51" s="166">
        <v>-6.3</v>
      </c>
      <c r="G51" s="158">
        <v>1354326</v>
      </c>
      <c r="H51" s="166">
        <v>6</v>
      </c>
      <c r="I51" s="158">
        <v>37865</v>
      </c>
      <c r="J51" s="166">
        <v>1.8</v>
      </c>
    </row>
    <row r="52" spans="1:10" ht="11.45" customHeight="1" x14ac:dyDescent="0.2">
      <c r="A52" s="165" t="str">
        <f>IF(D52&lt;&gt;"",COUNTA($D$9:D52),"")</f>
        <v/>
      </c>
      <c r="B52" s="72" t="s">
        <v>112</v>
      </c>
      <c r="C52" s="158"/>
      <c r="D52" s="166"/>
      <c r="E52" s="158"/>
      <c r="F52" s="166"/>
      <c r="G52" s="158"/>
      <c r="H52" s="166"/>
      <c r="I52" s="158"/>
      <c r="J52" s="166"/>
    </row>
    <row r="53" spans="1:10" ht="11.45" customHeight="1" x14ac:dyDescent="0.2">
      <c r="A53" s="165">
        <f>IF(D53&lt;&gt;"",COUNTA($D$9:D53),"")</f>
        <v>43</v>
      </c>
      <c r="B53" s="72" t="s">
        <v>126</v>
      </c>
      <c r="C53" s="158">
        <v>269903</v>
      </c>
      <c r="D53" s="166">
        <v>9</v>
      </c>
      <c r="E53" s="158">
        <v>8652</v>
      </c>
      <c r="F53" s="166">
        <v>-2.1</v>
      </c>
      <c r="G53" s="158">
        <v>1023143</v>
      </c>
      <c r="H53" s="166">
        <v>6.6</v>
      </c>
      <c r="I53" s="158">
        <v>27748</v>
      </c>
      <c r="J53" s="166">
        <v>9.8000000000000007</v>
      </c>
    </row>
    <row r="54" spans="1:10" ht="11.45" customHeight="1" x14ac:dyDescent="0.2">
      <c r="A54" s="165">
        <f>IF(D54&lt;&gt;"",COUNTA($D$9:D54),"")</f>
        <v>44</v>
      </c>
      <c r="B54" s="73" t="s">
        <v>115</v>
      </c>
      <c r="C54" s="158">
        <v>343069</v>
      </c>
      <c r="D54" s="166">
        <v>1.7</v>
      </c>
      <c r="E54" s="158">
        <v>9282</v>
      </c>
      <c r="F54" s="166">
        <v>-16.3</v>
      </c>
      <c r="G54" s="158">
        <v>1224465</v>
      </c>
      <c r="H54" s="166">
        <v>-0.4</v>
      </c>
      <c r="I54" s="158">
        <v>29177</v>
      </c>
      <c r="J54" s="166">
        <v>-7.4</v>
      </c>
    </row>
    <row r="55" spans="1:10" ht="11.45" customHeight="1" x14ac:dyDescent="0.2">
      <c r="A55" s="165">
        <f>IF(D55&lt;&gt;"",COUNTA($D$9:D55),"")</f>
        <v>45</v>
      </c>
      <c r="B55" s="73" t="s">
        <v>116</v>
      </c>
      <c r="C55" s="158" t="s">
        <v>491</v>
      </c>
      <c r="D55" s="166" t="s">
        <v>491</v>
      </c>
      <c r="E55" s="158"/>
      <c r="F55" s="166"/>
      <c r="G55" s="158"/>
      <c r="H55" s="166"/>
      <c r="I55" s="158"/>
      <c r="J55" s="166"/>
    </row>
    <row r="56" spans="1:10" ht="11.45" customHeight="1" x14ac:dyDescent="0.2">
      <c r="A56" s="165">
        <f>IF(D56&lt;&gt;"",COUNTA($D$9:D56),"")</f>
        <v>46</v>
      </c>
      <c r="B56" s="73" t="s">
        <v>117</v>
      </c>
      <c r="C56" s="158" t="s">
        <v>490</v>
      </c>
      <c r="D56" s="166" t="s">
        <v>491</v>
      </c>
      <c r="E56" s="158" t="s">
        <v>491</v>
      </c>
      <c r="F56" s="166" t="s">
        <v>491</v>
      </c>
      <c r="G56" s="158" t="s">
        <v>491</v>
      </c>
      <c r="H56" s="166" t="s">
        <v>491</v>
      </c>
      <c r="I56" s="158" t="s">
        <v>491</v>
      </c>
      <c r="J56" s="166" t="s">
        <v>491</v>
      </c>
    </row>
    <row r="57" spans="1:10" ht="11.45" customHeight="1" x14ac:dyDescent="0.2">
      <c r="A57" s="165">
        <f>IF(D57&lt;&gt;"",COUNTA($D$9:D57),"")</f>
        <v>47</v>
      </c>
      <c r="B57" s="73" t="s">
        <v>118</v>
      </c>
      <c r="C57" s="158" t="s">
        <v>490</v>
      </c>
      <c r="D57" s="166" t="s">
        <v>491</v>
      </c>
      <c r="E57" s="158" t="s">
        <v>491</v>
      </c>
      <c r="F57" s="166" t="s">
        <v>491</v>
      </c>
      <c r="G57" s="158" t="s">
        <v>491</v>
      </c>
      <c r="H57" s="166" t="s">
        <v>491</v>
      </c>
      <c r="I57" s="158" t="s">
        <v>491</v>
      </c>
      <c r="J57" s="166" t="s">
        <v>491</v>
      </c>
    </row>
    <row r="58" spans="1:10" ht="11.45" customHeight="1" x14ac:dyDescent="0.2">
      <c r="A58" s="165">
        <f>IF(D58&lt;&gt;"",COUNTA($D$9:D58),"")</f>
        <v>48</v>
      </c>
      <c r="B58" s="73" t="s">
        <v>119</v>
      </c>
      <c r="C58" s="158" t="s">
        <v>490</v>
      </c>
      <c r="D58" s="166" t="s">
        <v>491</v>
      </c>
      <c r="E58" s="158" t="s">
        <v>491</v>
      </c>
      <c r="F58" s="166" t="s">
        <v>491</v>
      </c>
      <c r="G58" s="158" t="s">
        <v>491</v>
      </c>
      <c r="H58" s="166" t="s">
        <v>491</v>
      </c>
      <c r="I58" s="158" t="s">
        <v>491</v>
      </c>
      <c r="J58" s="166" t="s">
        <v>491</v>
      </c>
    </row>
    <row r="59" spans="1:10" ht="11.45" customHeight="1" x14ac:dyDescent="0.2">
      <c r="A59" s="165">
        <f>IF(D59&lt;&gt;"",COUNTA($D$9:D59),"")</f>
        <v>49</v>
      </c>
      <c r="B59" s="73" t="s">
        <v>120</v>
      </c>
      <c r="C59" s="158" t="s">
        <v>490</v>
      </c>
      <c r="D59" s="166" t="s">
        <v>491</v>
      </c>
      <c r="E59" s="158" t="s">
        <v>491</v>
      </c>
      <c r="F59" s="166" t="s">
        <v>491</v>
      </c>
      <c r="G59" s="158" t="s">
        <v>491</v>
      </c>
      <c r="H59" s="166" t="s">
        <v>491</v>
      </c>
      <c r="I59" s="158" t="s">
        <v>491</v>
      </c>
      <c r="J59" s="166" t="s">
        <v>491</v>
      </c>
    </row>
    <row r="60" spans="1:10" ht="11.45" customHeight="1" x14ac:dyDescent="0.2">
      <c r="A60" s="165">
        <f>IF(D60&lt;&gt;"",COUNTA($D$9:D60),"")</f>
        <v>50</v>
      </c>
      <c r="B60" s="73" t="s">
        <v>121</v>
      </c>
      <c r="C60" s="158" t="s">
        <v>490</v>
      </c>
      <c r="D60" s="166" t="s">
        <v>491</v>
      </c>
      <c r="E60" s="158" t="s">
        <v>491</v>
      </c>
      <c r="F60" s="166" t="s">
        <v>491</v>
      </c>
      <c r="G60" s="158" t="s">
        <v>491</v>
      </c>
      <c r="H60" s="166" t="s">
        <v>491</v>
      </c>
      <c r="I60" s="158" t="s">
        <v>491</v>
      </c>
      <c r="J60" s="166" t="s">
        <v>491</v>
      </c>
    </row>
    <row r="61" spans="1:10" ht="11.45" customHeight="1" x14ac:dyDescent="0.2">
      <c r="A61" s="165">
        <f>IF(D61&lt;&gt;"",COUNTA($D$9:D61),"")</f>
        <v>51</v>
      </c>
      <c r="B61" s="73" t="s">
        <v>122</v>
      </c>
      <c r="C61" s="158" t="s">
        <v>490</v>
      </c>
      <c r="D61" s="166" t="s">
        <v>491</v>
      </c>
      <c r="E61" s="158" t="s">
        <v>491</v>
      </c>
      <c r="F61" s="166" t="s">
        <v>491</v>
      </c>
      <c r="G61" s="158" t="s">
        <v>491</v>
      </c>
      <c r="H61" s="166" t="s">
        <v>491</v>
      </c>
      <c r="I61" s="158" t="s">
        <v>491</v>
      </c>
      <c r="J61" s="166" t="s">
        <v>491</v>
      </c>
    </row>
    <row r="62" spans="1:10" ht="11.45" customHeight="1" x14ac:dyDescent="0.2">
      <c r="A62" s="165">
        <f>IF(D62&lt;&gt;"",COUNTA($D$9:D62),"")</f>
        <v>52</v>
      </c>
      <c r="B62" s="73" t="s">
        <v>123</v>
      </c>
      <c r="C62" s="158" t="s">
        <v>490</v>
      </c>
      <c r="D62" s="166" t="s">
        <v>491</v>
      </c>
      <c r="E62" s="158" t="s">
        <v>491</v>
      </c>
      <c r="F62" s="166" t="s">
        <v>491</v>
      </c>
      <c r="G62" s="158" t="s">
        <v>491</v>
      </c>
      <c r="H62" s="166" t="s">
        <v>491</v>
      </c>
      <c r="I62" s="158" t="s">
        <v>491</v>
      </c>
      <c r="J62" s="166" t="s">
        <v>491</v>
      </c>
    </row>
    <row r="63" spans="1:10" ht="11.45" customHeight="1" x14ac:dyDescent="0.2">
      <c r="A63" s="165">
        <f>IF(D63&lt;&gt;"",COUNTA($D$9:D63),"")</f>
        <v>53</v>
      </c>
      <c r="B63" s="73" t="s">
        <v>124</v>
      </c>
      <c r="C63" s="158" t="s">
        <v>490</v>
      </c>
      <c r="D63" s="166" t="s">
        <v>491</v>
      </c>
      <c r="E63" s="158" t="s">
        <v>491</v>
      </c>
      <c r="F63" s="166" t="s">
        <v>491</v>
      </c>
      <c r="G63" s="158" t="s">
        <v>491</v>
      </c>
      <c r="H63" s="166" t="s">
        <v>491</v>
      </c>
      <c r="I63" s="158" t="s">
        <v>491</v>
      </c>
      <c r="J63" s="166" t="s">
        <v>491</v>
      </c>
    </row>
    <row r="64" spans="1:10" ht="11.45" customHeight="1" x14ac:dyDescent="0.2">
      <c r="A64" s="165">
        <f>IF(D64&lt;&gt;"",COUNTA($D$9:D64),"")</f>
        <v>54</v>
      </c>
      <c r="B64" s="73" t="s">
        <v>125</v>
      </c>
      <c r="C64" s="158" t="s">
        <v>490</v>
      </c>
      <c r="D64" s="166" t="s">
        <v>491</v>
      </c>
      <c r="E64" s="158" t="s">
        <v>491</v>
      </c>
      <c r="F64" s="166" t="s">
        <v>491</v>
      </c>
      <c r="G64" s="158" t="s">
        <v>491</v>
      </c>
      <c r="H64" s="166" t="s">
        <v>491</v>
      </c>
      <c r="I64" s="158" t="s">
        <v>491</v>
      </c>
      <c r="J64" s="166" t="s">
        <v>491</v>
      </c>
    </row>
    <row r="65" spans="3:10" ht="11.45" customHeight="1" x14ac:dyDescent="0.2">
      <c r="C65" s="65"/>
      <c r="D65" s="74"/>
      <c r="E65" s="65"/>
      <c r="F65" s="74"/>
      <c r="G65" s="65"/>
      <c r="H65" s="74"/>
      <c r="I65" s="65"/>
      <c r="J65" s="74"/>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28515625" defaultRowHeight="11.25" x14ac:dyDescent="0.2"/>
  <cols>
    <col min="1" max="1" width="3.42578125" style="78" bestFit="1" customWidth="1"/>
    <col min="2" max="2" width="22.140625" style="95" customWidth="1"/>
    <col min="3" max="3" width="6.5703125" style="95" bestFit="1" customWidth="1"/>
    <col min="4" max="4" width="6" style="95" customWidth="1"/>
    <col min="5" max="5" width="7.85546875" style="95" bestFit="1" customWidth="1"/>
    <col min="6" max="6" width="5.85546875" style="95" customWidth="1"/>
    <col min="7" max="7" width="5.7109375" style="95" customWidth="1"/>
    <col min="8" max="8" width="7.5703125" style="95" customWidth="1"/>
    <col min="9" max="9" width="6.28515625" style="95" customWidth="1"/>
    <col min="10" max="10" width="8.7109375" style="95" bestFit="1" customWidth="1"/>
    <col min="11" max="11" width="6.28515625" style="95" customWidth="1"/>
    <col min="12" max="12" width="5.7109375" style="95" customWidth="1"/>
    <col min="13" max="256" width="9.28515625" style="78"/>
    <col min="257" max="257" width="3.7109375" style="78" customWidth="1"/>
    <col min="258" max="258" width="21.7109375" style="78" customWidth="1"/>
    <col min="259" max="259" width="7.5703125" style="78" customWidth="1"/>
    <col min="260" max="260" width="5.7109375" style="78" customWidth="1"/>
    <col min="261" max="261" width="7.7109375" style="78" customWidth="1"/>
    <col min="262" max="263" width="5.7109375" style="78" customWidth="1"/>
    <col min="264" max="264" width="7.7109375" style="78" customWidth="1"/>
    <col min="265" max="265" width="6.28515625" style="78" customWidth="1"/>
    <col min="266" max="266" width="8.28515625" style="78" customWidth="1"/>
    <col min="267" max="267" width="6.28515625" style="78" customWidth="1"/>
    <col min="268" max="268" width="5.7109375" style="78" customWidth="1"/>
    <col min="269" max="512" width="9.28515625" style="78"/>
    <col min="513" max="513" width="3.7109375" style="78" customWidth="1"/>
    <col min="514" max="514" width="21.7109375" style="78" customWidth="1"/>
    <col min="515" max="515" width="7.5703125" style="78" customWidth="1"/>
    <col min="516" max="516" width="5.7109375" style="78" customWidth="1"/>
    <col min="517" max="517" width="7.7109375" style="78" customWidth="1"/>
    <col min="518" max="519" width="5.7109375" style="78" customWidth="1"/>
    <col min="520" max="520" width="7.7109375" style="78" customWidth="1"/>
    <col min="521" max="521" width="6.28515625" style="78" customWidth="1"/>
    <col min="522" max="522" width="8.28515625" style="78" customWidth="1"/>
    <col min="523" max="523" width="6.28515625" style="78" customWidth="1"/>
    <col min="524" max="524" width="5.7109375" style="78" customWidth="1"/>
    <col min="525" max="768" width="9.28515625" style="78"/>
    <col min="769" max="769" width="3.7109375" style="78" customWidth="1"/>
    <col min="770" max="770" width="21.7109375" style="78" customWidth="1"/>
    <col min="771" max="771" width="7.5703125" style="78" customWidth="1"/>
    <col min="772" max="772" width="5.7109375" style="78" customWidth="1"/>
    <col min="773" max="773" width="7.7109375" style="78" customWidth="1"/>
    <col min="774" max="775" width="5.7109375" style="78" customWidth="1"/>
    <col min="776" max="776" width="7.7109375" style="78" customWidth="1"/>
    <col min="777" max="777" width="6.28515625" style="78" customWidth="1"/>
    <col min="778" max="778" width="8.28515625" style="78" customWidth="1"/>
    <col min="779" max="779" width="6.28515625" style="78" customWidth="1"/>
    <col min="780" max="780" width="5.7109375" style="78" customWidth="1"/>
    <col min="781" max="1024" width="9.28515625" style="78"/>
    <col min="1025" max="1025" width="3.7109375" style="78" customWidth="1"/>
    <col min="1026" max="1026" width="21.7109375" style="78" customWidth="1"/>
    <col min="1027" max="1027" width="7.5703125" style="78" customWidth="1"/>
    <col min="1028" max="1028" width="5.7109375" style="78" customWidth="1"/>
    <col min="1029" max="1029" width="7.7109375" style="78" customWidth="1"/>
    <col min="1030" max="1031" width="5.7109375" style="78" customWidth="1"/>
    <col min="1032" max="1032" width="7.7109375" style="78" customWidth="1"/>
    <col min="1033" max="1033" width="6.28515625" style="78" customWidth="1"/>
    <col min="1034" max="1034" width="8.28515625" style="78" customWidth="1"/>
    <col min="1035" max="1035" width="6.28515625" style="78" customWidth="1"/>
    <col min="1036" max="1036" width="5.7109375" style="78" customWidth="1"/>
    <col min="1037" max="1280" width="9.28515625" style="78"/>
    <col min="1281" max="1281" width="3.7109375" style="78" customWidth="1"/>
    <col min="1282" max="1282" width="21.7109375" style="78" customWidth="1"/>
    <col min="1283" max="1283" width="7.5703125" style="78" customWidth="1"/>
    <col min="1284" max="1284" width="5.7109375" style="78" customWidth="1"/>
    <col min="1285" max="1285" width="7.7109375" style="78" customWidth="1"/>
    <col min="1286" max="1287" width="5.7109375" style="78" customWidth="1"/>
    <col min="1288" max="1288" width="7.7109375" style="78" customWidth="1"/>
    <col min="1289" max="1289" width="6.28515625" style="78" customWidth="1"/>
    <col min="1290" max="1290" width="8.28515625" style="78" customWidth="1"/>
    <col min="1291" max="1291" width="6.28515625" style="78" customWidth="1"/>
    <col min="1292" max="1292" width="5.7109375" style="78" customWidth="1"/>
    <col min="1293" max="1536" width="9.28515625" style="78"/>
    <col min="1537" max="1537" width="3.7109375" style="78" customWidth="1"/>
    <col min="1538" max="1538" width="21.7109375" style="78" customWidth="1"/>
    <col min="1539" max="1539" width="7.5703125" style="78" customWidth="1"/>
    <col min="1540" max="1540" width="5.7109375" style="78" customWidth="1"/>
    <col min="1541" max="1541" width="7.7109375" style="78" customWidth="1"/>
    <col min="1542" max="1543" width="5.7109375" style="78" customWidth="1"/>
    <col min="1544" max="1544" width="7.7109375" style="78" customWidth="1"/>
    <col min="1545" max="1545" width="6.28515625" style="78" customWidth="1"/>
    <col min="1546" max="1546" width="8.28515625" style="78" customWidth="1"/>
    <col min="1547" max="1547" width="6.28515625" style="78" customWidth="1"/>
    <col min="1548" max="1548" width="5.7109375" style="78" customWidth="1"/>
    <col min="1549" max="1792" width="9.28515625" style="78"/>
    <col min="1793" max="1793" width="3.7109375" style="78" customWidth="1"/>
    <col min="1794" max="1794" width="21.7109375" style="78" customWidth="1"/>
    <col min="1795" max="1795" width="7.5703125" style="78" customWidth="1"/>
    <col min="1796" max="1796" width="5.7109375" style="78" customWidth="1"/>
    <col min="1797" max="1797" width="7.7109375" style="78" customWidth="1"/>
    <col min="1798" max="1799" width="5.7109375" style="78" customWidth="1"/>
    <col min="1800" max="1800" width="7.7109375" style="78" customWidth="1"/>
    <col min="1801" max="1801" width="6.28515625" style="78" customWidth="1"/>
    <col min="1802" max="1802" width="8.28515625" style="78" customWidth="1"/>
    <col min="1803" max="1803" width="6.28515625" style="78" customWidth="1"/>
    <col min="1804" max="1804" width="5.7109375" style="78" customWidth="1"/>
    <col min="1805" max="2048" width="9.28515625" style="78"/>
    <col min="2049" max="2049" width="3.7109375" style="78" customWidth="1"/>
    <col min="2050" max="2050" width="21.7109375" style="78" customWidth="1"/>
    <col min="2051" max="2051" width="7.5703125" style="78" customWidth="1"/>
    <col min="2052" max="2052" width="5.7109375" style="78" customWidth="1"/>
    <col min="2053" max="2053" width="7.7109375" style="78" customWidth="1"/>
    <col min="2054" max="2055" width="5.7109375" style="78" customWidth="1"/>
    <col min="2056" max="2056" width="7.7109375" style="78" customWidth="1"/>
    <col min="2057" max="2057" width="6.28515625" style="78" customWidth="1"/>
    <col min="2058" max="2058" width="8.28515625" style="78" customWidth="1"/>
    <col min="2059" max="2059" width="6.28515625" style="78" customWidth="1"/>
    <col min="2060" max="2060" width="5.7109375" style="78" customWidth="1"/>
    <col min="2061" max="2304" width="9.28515625" style="78"/>
    <col min="2305" max="2305" width="3.7109375" style="78" customWidth="1"/>
    <col min="2306" max="2306" width="21.7109375" style="78" customWidth="1"/>
    <col min="2307" max="2307" width="7.5703125" style="78" customWidth="1"/>
    <col min="2308" max="2308" width="5.7109375" style="78" customWidth="1"/>
    <col min="2309" max="2309" width="7.7109375" style="78" customWidth="1"/>
    <col min="2310" max="2311" width="5.7109375" style="78" customWidth="1"/>
    <col min="2312" max="2312" width="7.7109375" style="78" customWidth="1"/>
    <col min="2313" max="2313" width="6.28515625" style="78" customWidth="1"/>
    <col min="2314" max="2314" width="8.28515625" style="78" customWidth="1"/>
    <col min="2315" max="2315" width="6.28515625" style="78" customWidth="1"/>
    <col min="2316" max="2316" width="5.7109375" style="78" customWidth="1"/>
    <col min="2317" max="2560" width="9.28515625" style="78"/>
    <col min="2561" max="2561" width="3.7109375" style="78" customWidth="1"/>
    <col min="2562" max="2562" width="21.7109375" style="78" customWidth="1"/>
    <col min="2563" max="2563" width="7.5703125" style="78" customWidth="1"/>
    <col min="2564" max="2564" width="5.7109375" style="78" customWidth="1"/>
    <col min="2565" max="2565" width="7.7109375" style="78" customWidth="1"/>
    <col min="2566" max="2567" width="5.7109375" style="78" customWidth="1"/>
    <col min="2568" max="2568" width="7.7109375" style="78" customWidth="1"/>
    <col min="2569" max="2569" width="6.28515625" style="78" customWidth="1"/>
    <col min="2570" max="2570" width="8.28515625" style="78" customWidth="1"/>
    <col min="2571" max="2571" width="6.28515625" style="78" customWidth="1"/>
    <col min="2572" max="2572" width="5.7109375" style="78" customWidth="1"/>
    <col min="2573" max="2816" width="9.28515625" style="78"/>
    <col min="2817" max="2817" width="3.7109375" style="78" customWidth="1"/>
    <col min="2818" max="2818" width="21.7109375" style="78" customWidth="1"/>
    <col min="2819" max="2819" width="7.5703125" style="78" customWidth="1"/>
    <col min="2820" max="2820" width="5.7109375" style="78" customWidth="1"/>
    <col min="2821" max="2821" width="7.7109375" style="78" customWidth="1"/>
    <col min="2822" max="2823" width="5.7109375" style="78" customWidth="1"/>
    <col min="2824" max="2824" width="7.7109375" style="78" customWidth="1"/>
    <col min="2825" max="2825" width="6.28515625" style="78" customWidth="1"/>
    <col min="2826" max="2826" width="8.28515625" style="78" customWidth="1"/>
    <col min="2827" max="2827" width="6.28515625" style="78" customWidth="1"/>
    <col min="2828" max="2828" width="5.7109375" style="78" customWidth="1"/>
    <col min="2829" max="3072" width="9.28515625" style="78"/>
    <col min="3073" max="3073" width="3.7109375" style="78" customWidth="1"/>
    <col min="3074" max="3074" width="21.7109375" style="78" customWidth="1"/>
    <col min="3075" max="3075" width="7.5703125" style="78" customWidth="1"/>
    <col min="3076" max="3076" width="5.7109375" style="78" customWidth="1"/>
    <col min="3077" max="3077" width="7.7109375" style="78" customWidth="1"/>
    <col min="3078" max="3079" width="5.7109375" style="78" customWidth="1"/>
    <col min="3080" max="3080" width="7.7109375" style="78" customWidth="1"/>
    <col min="3081" max="3081" width="6.28515625" style="78" customWidth="1"/>
    <col min="3082" max="3082" width="8.28515625" style="78" customWidth="1"/>
    <col min="3083" max="3083" width="6.28515625" style="78" customWidth="1"/>
    <col min="3084" max="3084" width="5.7109375" style="78" customWidth="1"/>
    <col min="3085" max="3328" width="9.28515625" style="78"/>
    <col min="3329" max="3329" width="3.7109375" style="78" customWidth="1"/>
    <col min="3330" max="3330" width="21.7109375" style="78" customWidth="1"/>
    <col min="3331" max="3331" width="7.5703125" style="78" customWidth="1"/>
    <col min="3332" max="3332" width="5.7109375" style="78" customWidth="1"/>
    <col min="3333" max="3333" width="7.7109375" style="78" customWidth="1"/>
    <col min="3334" max="3335" width="5.7109375" style="78" customWidth="1"/>
    <col min="3336" max="3336" width="7.7109375" style="78" customWidth="1"/>
    <col min="3337" max="3337" width="6.28515625" style="78" customWidth="1"/>
    <col min="3338" max="3338" width="8.28515625" style="78" customWidth="1"/>
    <col min="3339" max="3339" width="6.28515625" style="78" customWidth="1"/>
    <col min="3340" max="3340" width="5.7109375" style="78" customWidth="1"/>
    <col min="3341" max="3584" width="9.28515625" style="78"/>
    <col min="3585" max="3585" width="3.7109375" style="78" customWidth="1"/>
    <col min="3586" max="3586" width="21.7109375" style="78" customWidth="1"/>
    <col min="3587" max="3587" width="7.5703125" style="78" customWidth="1"/>
    <col min="3588" max="3588" width="5.7109375" style="78" customWidth="1"/>
    <col min="3589" max="3589" width="7.7109375" style="78" customWidth="1"/>
    <col min="3590" max="3591" width="5.7109375" style="78" customWidth="1"/>
    <col min="3592" max="3592" width="7.7109375" style="78" customWidth="1"/>
    <col min="3593" max="3593" width="6.28515625" style="78" customWidth="1"/>
    <col min="3594" max="3594" width="8.28515625" style="78" customWidth="1"/>
    <col min="3595" max="3595" width="6.28515625" style="78" customWidth="1"/>
    <col min="3596" max="3596" width="5.7109375" style="78" customWidth="1"/>
    <col min="3597" max="3840" width="9.28515625" style="78"/>
    <col min="3841" max="3841" width="3.7109375" style="78" customWidth="1"/>
    <col min="3842" max="3842" width="21.7109375" style="78" customWidth="1"/>
    <col min="3843" max="3843" width="7.5703125" style="78" customWidth="1"/>
    <col min="3844" max="3844" width="5.7109375" style="78" customWidth="1"/>
    <col min="3845" max="3845" width="7.7109375" style="78" customWidth="1"/>
    <col min="3846" max="3847" width="5.7109375" style="78" customWidth="1"/>
    <col min="3848" max="3848" width="7.7109375" style="78" customWidth="1"/>
    <col min="3849" max="3849" width="6.28515625" style="78" customWidth="1"/>
    <col min="3850" max="3850" width="8.28515625" style="78" customWidth="1"/>
    <col min="3851" max="3851" width="6.28515625" style="78" customWidth="1"/>
    <col min="3852" max="3852" width="5.7109375" style="78" customWidth="1"/>
    <col min="3853" max="4096" width="9.28515625" style="78"/>
    <col min="4097" max="4097" width="3.7109375" style="78" customWidth="1"/>
    <col min="4098" max="4098" width="21.7109375" style="78" customWidth="1"/>
    <col min="4099" max="4099" width="7.5703125" style="78" customWidth="1"/>
    <col min="4100" max="4100" width="5.7109375" style="78" customWidth="1"/>
    <col min="4101" max="4101" width="7.7109375" style="78" customWidth="1"/>
    <col min="4102" max="4103" width="5.7109375" style="78" customWidth="1"/>
    <col min="4104" max="4104" width="7.7109375" style="78" customWidth="1"/>
    <col min="4105" max="4105" width="6.28515625" style="78" customWidth="1"/>
    <col min="4106" max="4106" width="8.28515625" style="78" customWidth="1"/>
    <col min="4107" max="4107" width="6.28515625" style="78" customWidth="1"/>
    <col min="4108" max="4108" width="5.7109375" style="78" customWidth="1"/>
    <col min="4109" max="4352" width="9.28515625" style="78"/>
    <col min="4353" max="4353" width="3.7109375" style="78" customWidth="1"/>
    <col min="4354" max="4354" width="21.7109375" style="78" customWidth="1"/>
    <col min="4355" max="4355" width="7.5703125" style="78" customWidth="1"/>
    <col min="4356" max="4356" width="5.7109375" style="78" customWidth="1"/>
    <col min="4357" max="4357" width="7.7109375" style="78" customWidth="1"/>
    <col min="4358" max="4359" width="5.7109375" style="78" customWidth="1"/>
    <col min="4360" max="4360" width="7.7109375" style="78" customWidth="1"/>
    <col min="4361" max="4361" width="6.28515625" style="78" customWidth="1"/>
    <col min="4362" max="4362" width="8.28515625" style="78" customWidth="1"/>
    <col min="4363" max="4363" width="6.28515625" style="78" customWidth="1"/>
    <col min="4364" max="4364" width="5.7109375" style="78" customWidth="1"/>
    <col min="4365" max="4608" width="9.28515625" style="78"/>
    <col min="4609" max="4609" width="3.7109375" style="78" customWidth="1"/>
    <col min="4610" max="4610" width="21.7109375" style="78" customWidth="1"/>
    <col min="4611" max="4611" width="7.5703125" style="78" customWidth="1"/>
    <col min="4612" max="4612" width="5.7109375" style="78" customWidth="1"/>
    <col min="4613" max="4613" width="7.7109375" style="78" customWidth="1"/>
    <col min="4614" max="4615" width="5.7109375" style="78" customWidth="1"/>
    <col min="4616" max="4616" width="7.7109375" style="78" customWidth="1"/>
    <col min="4617" max="4617" width="6.28515625" style="78" customWidth="1"/>
    <col min="4618" max="4618" width="8.28515625" style="78" customWidth="1"/>
    <col min="4619" max="4619" width="6.28515625" style="78" customWidth="1"/>
    <col min="4620" max="4620" width="5.7109375" style="78" customWidth="1"/>
    <col min="4621" max="4864" width="9.28515625" style="78"/>
    <col min="4865" max="4865" width="3.7109375" style="78" customWidth="1"/>
    <col min="4866" max="4866" width="21.7109375" style="78" customWidth="1"/>
    <col min="4867" max="4867" width="7.5703125" style="78" customWidth="1"/>
    <col min="4868" max="4868" width="5.7109375" style="78" customWidth="1"/>
    <col min="4869" max="4869" width="7.7109375" style="78" customWidth="1"/>
    <col min="4870" max="4871" width="5.7109375" style="78" customWidth="1"/>
    <col min="4872" max="4872" width="7.7109375" style="78" customWidth="1"/>
    <col min="4873" max="4873" width="6.28515625" style="78" customWidth="1"/>
    <col min="4874" max="4874" width="8.28515625" style="78" customWidth="1"/>
    <col min="4875" max="4875" width="6.28515625" style="78" customWidth="1"/>
    <col min="4876" max="4876" width="5.7109375" style="78" customWidth="1"/>
    <col min="4877" max="5120" width="9.28515625" style="78"/>
    <col min="5121" max="5121" width="3.7109375" style="78" customWidth="1"/>
    <col min="5122" max="5122" width="21.7109375" style="78" customWidth="1"/>
    <col min="5123" max="5123" width="7.5703125" style="78" customWidth="1"/>
    <col min="5124" max="5124" width="5.7109375" style="78" customWidth="1"/>
    <col min="5125" max="5125" width="7.7109375" style="78" customWidth="1"/>
    <col min="5126" max="5127" width="5.7109375" style="78" customWidth="1"/>
    <col min="5128" max="5128" width="7.7109375" style="78" customWidth="1"/>
    <col min="5129" max="5129" width="6.28515625" style="78" customWidth="1"/>
    <col min="5130" max="5130" width="8.28515625" style="78" customWidth="1"/>
    <col min="5131" max="5131" width="6.28515625" style="78" customWidth="1"/>
    <col min="5132" max="5132" width="5.7109375" style="78" customWidth="1"/>
    <col min="5133" max="5376" width="9.28515625" style="78"/>
    <col min="5377" max="5377" width="3.7109375" style="78" customWidth="1"/>
    <col min="5378" max="5378" width="21.7109375" style="78" customWidth="1"/>
    <col min="5379" max="5379" width="7.5703125" style="78" customWidth="1"/>
    <col min="5380" max="5380" width="5.7109375" style="78" customWidth="1"/>
    <col min="5381" max="5381" width="7.7109375" style="78" customWidth="1"/>
    <col min="5382" max="5383" width="5.7109375" style="78" customWidth="1"/>
    <col min="5384" max="5384" width="7.7109375" style="78" customWidth="1"/>
    <col min="5385" max="5385" width="6.28515625" style="78" customWidth="1"/>
    <col min="5386" max="5386" width="8.28515625" style="78" customWidth="1"/>
    <col min="5387" max="5387" width="6.28515625" style="78" customWidth="1"/>
    <col min="5388" max="5388" width="5.7109375" style="78" customWidth="1"/>
    <col min="5389" max="5632" width="9.28515625" style="78"/>
    <col min="5633" max="5633" width="3.7109375" style="78" customWidth="1"/>
    <col min="5634" max="5634" width="21.7109375" style="78" customWidth="1"/>
    <col min="5635" max="5635" width="7.5703125" style="78" customWidth="1"/>
    <col min="5636" max="5636" width="5.7109375" style="78" customWidth="1"/>
    <col min="5637" max="5637" width="7.7109375" style="78" customWidth="1"/>
    <col min="5638" max="5639" width="5.7109375" style="78" customWidth="1"/>
    <col min="5640" max="5640" width="7.7109375" style="78" customWidth="1"/>
    <col min="5641" max="5641" width="6.28515625" style="78" customWidth="1"/>
    <col min="5642" max="5642" width="8.28515625" style="78" customWidth="1"/>
    <col min="5643" max="5643" width="6.28515625" style="78" customWidth="1"/>
    <col min="5644" max="5644" width="5.7109375" style="78" customWidth="1"/>
    <col min="5645" max="5888" width="9.28515625" style="78"/>
    <col min="5889" max="5889" width="3.7109375" style="78" customWidth="1"/>
    <col min="5890" max="5890" width="21.7109375" style="78" customWidth="1"/>
    <col min="5891" max="5891" width="7.5703125" style="78" customWidth="1"/>
    <col min="5892" max="5892" width="5.7109375" style="78" customWidth="1"/>
    <col min="5893" max="5893" width="7.7109375" style="78" customWidth="1"/>
    <col min="5894" max="5895" width="5.7109375" style="78" customWidth="1"/>
    <col min="5896" max="5896" width="7.7109375" style="78" customWidth="1"/>
    <col min="5897" max="5897" width="6.28515625" style="78" customWidth="1"/>
    <col min="5898" max="5898" width="8.28515625" style="78" customWidth="1"/>
    <col min="5899" max="5899" width="6.28515625" style="78" customWidth="1"/>
    <col min="5900" max="5900" width="5.7109375" style="78" customWidth="1"/>
    <col min="5901" max="6144" width="9.28515625" style="78"/>
    <col min="6145" max="6145" width="3.7109375" style="78" customWidth="1"/>
    <col min="6146" max="6146" width="21.7109375" style="78" customWidth="1"/>
    <col min="6147" max="6147" width="7.5703125" style="78" customWidth="1"/>
    <col min="6148" max="6148" width="5.7109375" style="78" customWidth="1"/>
    <col min="6149" max="6149" width="7.7109375" style="78" customWidth="1"/>
    <col min="6150" max="6151" width="5.7109375" style="78" customWidth="1"/>
    <col min="6152" max="6152" width="7.7109375" style="78" customWidth="1"/>
    <col min="6153" max="6153" width="6.28515625" style="78" customWidth="1"/>
    <col min="6154" max="6154" width="8.28515625" style="78" customWidth="1"/>
    <col min="6155" max="6155" width="6.28515625" style="78" customWidth="1"/>
    <col min="6156" max="6156" width="5.7109375" style="78" customWidth="1"/>
    <col min="6157" max="6400" width="9.28515625" style="78"/>
    <col min="6401" max="6401" width="3.7109375" style="78" customWidth="1"/>
    <col min="6402" max="6402" width="21.7109375" style="78" customWidth="1"/>
    <col min="6403" max="6403" width="7.5703125" style="78" customWidth="1"/>
    <col min="6404" max="6404" width="5.7109375" style="78" customWidth="1"/>
    <col min="6405" max="6405" width="7.7109375" style="78" customWidth="1"/>
    <col min="6406" max="6407" width="5.7109375" style="78" customWidth="1"/>
    <col min="6408" max="6408" width="7.7109375" style="78" customWidth="1"/>
    <col min="6409" max="6409" width="6.28515625" style="78" customWidth="1"/>
    <col min="6410" max="6410" width="8.28515625" style="78" customWidth="1"/>
    <col min="6411" max="6411" width="6.28515625" style="78" customWidth="1"/>
    <col min="6412" max="6412" width="5.7109375" style="78" customWidth="1"/>
    <col min="6413" max="6656" width="9.28515625" style="78"/>
    <col min="6657" max="6657" width="3.7109375" style="78" customWidth="1"/>
    <col min="6658" max="6658" width="21.7109375" style="78" customWidth="1"/>
    <col min="6659" max="6659" width="7.5703125" style="78" customWidth="1"/>
    <col min="6660" max="6660" width="5.7109375" style="78" customWidth="1"/>
    <col min="6661" max="6661" width="7.7109375" style="78" customWidth="1"/>
    <col min="6662" max="6663" width="5.7109375" style="78" customWidth="1"/>
    <col min="6664" max="6664" width="7.7109375" style="78" customWidth="1"/>
    <col min="6665" max="6665" width="6.28515625" style="78" customWidth="1"/>
    <col min="6666" max="6666" width="8.28515625" style="78" customWidth="1"/>
    <col min="6667" max="6667" width="6.28515625" style="78" customWidth="1"/>
    <col min="6668" max="6668" width="5.7109375" style="78" customWidth="1"/>
    <col min="6669" max="6912" width="9.28515625" style="78"/>
    <col min="6913" max="6913" width="3.7109375" style="78" customWidth="1"/>
    <col min="6914" max="6914" width="21.7109375" style="78" customWidth="1"/>
    <col min="6915" max="6915" width="7.5703125" style="78" customWidth="1"/>
    <col min="6916" max="6916" width="5.7109375" style="78" customWidth="1"/>
    <col min="6917" max="6917" width="7.7109375" style="78" customWidth="1"/>
    <col min="6918" max="6919" width="5.7109375" style="78" customWidth="1"/>
    <col min="6920" max="6920" width="7.7109375" style="78" customWidth="1"/>
    <col min="6921" max="6921" width="6.28515625" style="78" customWidth="1"/>
    <col min="6922" max="6922" width="8.28515625" style="78" customWidth="1"/>
    <col min="6923" max="6923" width="6.28515625" style="78" customWidth="1"/>
    <col min="6924" max="6924" width="5.7109375" style="78" customWidth="1"/>
    <col min="6925" max="7168" width="9.28515625" style="78"/>
    <col min="7169" max="7169" width="3.7109375" style="78" customWidth="1"/>
    <col min="7170" max="7170" width="21.7109375" style="78" customWidth="1"/>
    <col min="7171" max="7171" width="7.5703125" style="78" customWidth="1"/>
    <col min="7172" max="7172" width="5.7109375" style="78" customWidth="1"/>
    <col min="7173" max="7173" width="7.7109375" style="78" customWidth="1"/>
    <col min="7174" max="7175" width="5.7109375" style="78" customWidth="1"/>
    <col min="7176" max="7176" width="7.7109375" style="78" customWidth="1"/>
    <col min="7177" max="7177" width="6.28515625" style="78" customWidth="1"/>
    <col min="7178" max="7178" width="8.28515625" style="78" customWidth="1"/>
    <col min="7179" max="7179" width="6.28515625" style="78" customWidth="1"/>
    <col min="7180" max="7180" width="5.7109375" style="78" customWidth="1"/>
    <col min="7181" max="7424" width="9.28515625" style="78"/>
    <col min="7425" max="7425" width="3.7109375" style="78" customWidth="1"/>
    <col min="7426" max="7426" width="21.7109375" style="78" customWidth="1"/>
    <col min="7427" max="7427" width="7.5703125" style="78" customWidth="1"/>
    <col min="7428" max="7428" width="5.7109375" style="78" customWidth="1"/>
    <col min="7429" max="7429" width="7.7109375" style="78" customWidth="1"/>
    <col min="7430" max="7431" width="5.7109375" style="78" customWidth="1"/>
    <col min="7432" max="7432" width="7.7109375" style="78" customWidth="1"/>
    <col min="7433" max="7433" width="6.28515625" style="78" customWidth="1"/>
    <col min="7434" max="7434" width="8.28515625" style="78" customWidth="1"/>
    <col min="7435" max="7435" width="6.28515625" style="78" customWidth="1"/>
    <col min="7436" max="7436" width="5.7109375" style="78" customWidth="1"/>
    <col min="7437" max="7680" width="9.28515625" style="78"/>
    <col min="7681" max="7681" width="3.7109375" style="78" customWidth="1"/>
    <col min="7682" max="7682" width="21.7109375" style="78" customWidth="1"/>
    <col min="7683" max="7683" width="7.5703125" style="78" customWidth="1"/>
    <col min="7684" max="7684" width="5.7109375" style="78" customWidth="1"/>
    <col min="7685" max="7685" width="7.7109375" style="78" customWidth="1"/>
    <col min="7686" max="7687" width="5.7109375" style="78" customWidth="1"/>
    <col min="7688" max="7688" width="7.7109375" style="78" customWidth="1"/>
    <col min="7689" max="7689" width="6.28515625" style="78" customWidth="1"/>
    <col min="7690" max="7690" width="8.28515625" style="78" customWidth="1"/>
    <col min="7691" max="7691" width="6.28515625" style="78" customWidth="1"/>
    <col min="7692" max="7692" width="5.7109375" style="78" customWidth="1"/>
    <col min="7693" max="7936" width="9.28515625" style="78"/>
    <col min="7937" max="7937" width="3.7109375" style="78" customWidth="1"/>
    <col min="7938" max="7938" width="21.7109375" style="78" customWidth="1"/>
    <col min="7939" max="7939" width="7.5703125" style="78" customWidth="1"/>
    <col min="7940" max="7940" width="5.7109375" style="78" customWidth="1"/>
    <col min="7941" max="7941" width="7.7109375" style="78" customWidth="1"/>
    <col min="7942" max="7943" width="5.7109375" style="78" customWidth="1"/>
    <col min="7944" max="7944" width="7.7109375" style="78" customWidth="1"/>
    <col min="7945" max="7945" width="6.28515625" style="78" customWidth="1"/>
    <col min="7946" max="7946" width="8.28515625" style="78" customWidth="1"/>
    <col min="7947" max="7947" width="6.28515625" style="78" customWidth="1"/>
    <col min="7948" max="7948" width="5.7109375" style="78" customWidth="1"/>
    <col min="7949" max="8192" width="9.28515625" style="78"/>
    <col min="8193" max="8193" width="3.7109375" style="78" customWidth="1"/>
    <col min="8194" max="8194" width="21.7109375" style="78" customWidth="1"/>
    <col min="8195" max="8195" width="7.5703125" style="78" customWidth="1"/>
    <col min="8196" max="8196" width="5.7109375" style="78" customWidth="1"/>
    <col min="8197" max="8197" width="7.7109375" style="78" customWidth="1"/>
    <col min="8198" max="8199" width="5.7109375" style="78" customWidth="1"/>
    <col min="8200" max="8200" width="7.7109375" style="78" customWidth="1"/>
    <col min="8201" max="8201" width="6.28515625" style="78" customWidth="1"/>
    <col min="8202" max="8202" width="8.28515625" style="78" customWidth="1"/>
    <col min="8203" max="8203" width="6.28515625" style="78" customWidth="1"/>
    <col min="8204" max="8204" width="5.7109375" style="78" customWidth="1"/>
    <col min="8205" max="8448" width="9.28515625" style="78"/>
    <col min="8449" max="8449" width="3.7109375" style="78" customWidth="1"/>
    <col min="8450" max="8450" width="21.7109375" style="78" customWidth="1"/>
    <col min="8451" max="8451" width="7.5703125" style="78" customWidth="1"/>
    <col min="8452" max="8452" width="5.7109375" style="78" customWidth="1"/>
    <col min="8453" max="8453" width="7.7109375" style="78" customWidth="1"/>
    <col min="8454" max="8455" width="5.7109375" style="78" customWidth="1"/>
    <col min="8456" max="8456" width="7.7109375" style="78" customWidth="1"/>
    <col min="8457" max="8457" width="6.28515625" style="78" customWidth="1"/>
    <col min="8458" max="8458" width="8.28515625" style="78" customWidth="1"/>
    <col min="8459" max="8459" width="6.28515625" style="78" customWidth="1"/>
    <col min="8460" max="8460" width="5.7109375" style="78" customWidth="1"/>
    <col min="8461" max="8704" width="9.28515625" style="78"/>
    <col min="8705" max="8705" width="3.7109375" style="78" customWidth="1"/>
    <col min="8706" max="8706" width="21.7109375" style="78" customWidth="1"/>
    <col min="8707" max="8707" width="7.5703125" style="78" customWidth="1"/>
    <col min="8708" max="8708" width="5.7109375" style="78" customWidth="1"/>
    <col min="8709" max="8709" width="7.7109375" style="78" customWidth="1"/>
    <col min="8710" max="8711" width="5.7109375" style="78" customWidth="1"/>
    <col min="8712" max="8712" width="7.7109375" style="78" customWidth="1"/>
    <col min="8713" max="8713" width="6.28515625" style="78" customWidth="1"/>
    <col min="8714" max="8714" width="8.28515625" style="78" customWidth="1"/>
    <col min="8715" max="8715" width="6.28515625" style="78" customWidth="1"/>
    <col min="8716" max="8716" width="5.7109375" style="78" customWidth="1"/>
    <col min="8717" max="8960" width="9.28515625" style="78"/>
    <col min="8961" max="8961" width="3.7109375" style="78" customWidth="1"/>
    <col min="8962" max="8962" width="21.7109375" style="78" customWidth="1"/>
    <col min="8963" max="8963" width="7.5703125" style="78" customWidth="1"/>
    <col min="8964" max="8964" width="5.7109375" style="78" customWidth="1"/>
    <col min="8965" max="8965" width="7.7109375" style="78" customWidth="1"/>
    <col min="8966" max="8967" width="5.7109375" style="78" customWidth="1"/>
    <col min="8968" max="8968" width="7.7109375" style="78" customWidth="1"/>
    <col min="8969" max="8969" width="6.28515625" style="78" customWidth="1"/>
    <col min="8970" max="8970" width="8.28515625" style="78" customWidth="1"/>
    <col min="8971" max="8971" width="6.28515625" style="78" customWidth="1"/>
    <col min="8972" max="8972" width="5.7109375" style="78" customWidth="1"/>
    <col min="8973" max="9216" width="9.28515625" style="78"/>
    <col min="9217" max="9217" width="3.7109375" style="78" customWidth="1"/>
    <col min="9218" max="9218" width="21.7109375" style="78" customWidth="1"/>
    <col min="9219" max="9219" width="7.5703125" style="78" customWidth="1"/>
    <col min="9220" max="9220" width="5.7109375" style="78" customWidth="1"/>
    <col min="9221" max="9221" width="7.7109375" style="78" customWidth="1"/>
    <col min="9222" max="9223" width="5.7109375" style="78" customWidth="1"/>
    <col min="9224" max="9224" width="7.7109375" style="78" customWidth="1"/>
    <col min="9225" max="9225" width="6.28515625" style="78" customWidth="1"/>
    <col min="9226" max="9226" width="8.28515625" style="78" customWidth="1"/>
    <col min="9227" max="9227" width="6.28515625" style="78" customWidth="1"/>
    <col min="9228" max="9228" width="5.7109375" style="78" customWidth="1"/>
    <col min="9229" max="9472" width="9.28515625" style="78"/>
    <col min="9473" max="9473" width="3.7109375" style="78" customWidth="1"/>
    <col min="9474" max="9474" width="21.7109375" style="78" customWidth="1"/>
    <col min="9475" max="9475" width="7.5703125" style="78" customWidth="1"/>
    <col min="9476" max="9476" width="5.7109375" style="78" customWidth="1"/>
    <col min="9477" max="9477" width="7.7109375" style="78" customWidth="1"/>
    <col min="9478" max="9479" width="5.7109375" style="78" customWidth="1"/>
    <col min="9480" max="9480" width="7.7109375" style="78" customWidth="1"/>
    <col min="9481" max="9481" width="6.28515625" style="78" customWidth="1"/>
    <col min="9482" max="9482" width="8.28515625" style="78" customWidth="1"/>
    <col min="9483" max="9483" width="6.28515625" style="78" customWidth="1"/>
    <col min="9484" max="9484" width="5.7109375" style="78" customWidth="1"/>
    <col min="9485" max="9728" width="9.28515625" style="78"/>
    <col min="9729" max="9729" width="3.7109375" style="78" customWidth="1"/>
    <col min="9730" max="9730" width="21.7109375" style="78" customWidth="1"/>
    <col min="9731" max="9731" width="7.5703125" style="78" customWidth="1"/>
    <col min="9732" max="9732" width="5.7109375" style="78" customWidth="1"/>
    <col min="9733" max="9733" width="7.7109375" style="78" customWidth="1"/>
    <col min="9734" max="9735" width="5.7109375" style="78" customWidth="1"/>
    <col min="9736" max="9736" width="7.7109375" style="78" customWidth="1"/>
    <col min="9737" max="9737" width="6.28515625" style="78" customWidth="1"/>
    <col min="9738" max="9738" width="8.28515625" style="78" customWidth="1"/>
    <col min="9739" max="9739" width="6.28515625" style="78" customWidth="1"/>
    <col min="9740" max="9740" width="5.7109375" style="78" customWidth="1"/>
    <col min="9741" max="9984" width="9.28515625" style="78"/>
    <col min="9985" max="9985" width="3.7109375" style="78" customWidth="1"/>
    <col min="9986" max="9986" width="21.7109375" style="78" customWidth="1"/>
    <col min="9987" max="9987" width="7.5703125" style="78" customWidth="1"/>
    <col min="9988" max="9988" width="5.7109375" style="78" customWidth="1"/>
    <col min="9989" max="9989" width="7.7109375" style="78" customWidth="1"/>
    <col min="9990" max="9991" width="5.7109375" style="78" customWidth="1"/>
    <col min="9992" max="9992" width="7.7109375" style="78" customWidth="1"/>
    <col min="9993" max="9993" width="6.28515625" style="78" customWidth="1"/>
    <col min="9994" max="9994" width="8.28515625" style="78" customWidth="1"/>
    <col min="9995" max="9995" width="6.28515625" style="78" customWidth="1"/>
    <col min="9996" max="9996" width="5.7109375" style="78" customWidth="1"/>
    <col min="9997" max="10240" width="9.28515625" style="78"/>
    <col min="10241" max="10241" width="3.7109375" style="78" customWidth="1"/>
    <col min="10242" max="10242" width="21.7109375" style="78" customWidth="1"/>
    <col min="10243" max="10243" width="7.5703125" style="78" customWidth="1"/>
    <col min="10244" max="10244" width="5.7109375" style="78" customWidth="1"/>
    <col min="10245" max="10245" width="7.7109375" style="78" customWidth="1"/>
    <col min="10246" max="10247" width="5.7109375" style="78" customWidth="1"/>
    <col min="10248" max="10248" width="7.7109375" style="78" customWidth="1"/>
    <col min="10249" max="10249" width="6.28515625" style="78" customWidth="1"/>
    <col min="10250" max="10250" width="8.28515625" style="78" customWidth="1"/>
    <col min="10251" max="10251" width="6.28515625" style="78" customWidth="1"/>
    <col min="10252" max="10252" width="5.7109375" style="78" customWidth="1"/>
    <col min="10253" max="10496" width="9.28515625" style="78"/>
    <col min="10497" max="10497" width="3.7109375" style="78" customWidth="1"/>
    <col min="10498" max="10498" width="21.7109375" style="78" customWidth="1"/>
    <col min="10499" max="10499" width="7.5703125" style="78" customWidth="1"/>
    <col min="10500" max="10500" width="5.7109375" style="78" customWidth="1"/>
    <col min="10501" max="10501" width="7.7109375" style="78" customWidth="1"/>
    <col min="10502" max="10503" width="5.7109375" style="78" customWidth="1"/>
    <col min="10504" max="10504" width="7.7109375" style="78" customWidth="1"/>
    <col min="10505" max="10505" width="6.28515625" style="78" customWidth="1"/>
    <col min="10506" max="10506" width="8.28515625" style="78" customWidth="1"/>
    <col min="10507" max="10507" width="6.28515625" style="78" customWidth="1"/>
    <col min="10508" max="10508" width="5.7109375" style="78" customWidth="1"/>
    <col min="10509" max="10752" width="9.28515625" style="78"/>
    <col min="10753" max="10753" width="3.7109375" style="78" customWidth="1"/>
    <col min="10754" max="10754" width="21.7109375" style="78" customWidth="1"/>
    <col min="10755" max="10755" width="7.5703125" style="78" customWidth="1"/>
    <col min="10756" max="10756" width="5.7109375" style="78" customWidth="1"/>
    <col min="10757" max="10757" width="7.7109375" style="78" customWidth="1"/>
    <col min="10758" max="10759" width="5.7109375" style="78" customWidth="1"/>
    <col min="10760" max="10760" width="7.7109375" style="78" customWidth="1"/>
    <col min="10761" max="10761" width="6.28515625" style="78" customWidth="1"/>
    <col min="10762" max="10762" width="8.28515625" style="78" customWidth="1"/>
    <col min="10763" max="10763" width="6.28515625" style="78" customWidth="1"/>
    <col min="10764" max="10764" width="5.7109375" style="78" customWidth="1"/>
    <col min="10765" max="11008" width="9.28515625" style="78"/>
    <col min="11009" max="11009" width="3.7109375" style="78" customWidth="1"/>
    <col min="11010" max="11010" width="21.7109375" style="78" customWidth="1"/>
    <col min="11011" max="11011" width="7.5703125" style="78" customWidth="1"/>
    <col min="11012" max="11012" width="5.7109375" style="78" customWidth="1"/>
    <col min="11013" max="11013" width="7.7109375" style="78" customWidth="1"/>
    <col min="11014" max="11015" width="5.7109375" style="78" customWidth="1"/>
    <col min="11016" max="11016" width="7.7109375" style="78" customWidth="1"/>
    <col min="11017" max="11017" width="6.28515625" style="78" customWidth="1"/>
    <col min="11018" max="11018" width="8.28515625" style="78" customWidth="1"/>
    <col min="11019" max="11019" width="6.28515625" style="78" customWidth="1"/>
    <col min="11020" max="11020" width="5.7109375" style="78" customWidth="1"/>
    <col min="11021" max="11264" width="9.28515625" style="78"/>
    <col min="11265" max="11265" width="3.7109375" style="78" customWidth="1"/>
    <col min="11266" max="11266" width="21.7109375" style="78" customWidth="1"/>
    <col min="11267" max="11267" width="7.5703125" style="78" customWidth="1"/>
    <col min="11268" max="11268" width="5.7109375" style="78" customWidth="1"/>
    <col min="11269" max="11269" width="7.7109375" style="78" customWidth="1"/>
    <col min="11270" max="11271" width="5.7109375" style="78" customWidth="1"/>
    <col min="11272" max="11272" width="7.7109375" style="78" customWidth="1"/>
    <col min="11273" max="11273" width="6.28515625" style="78" customWidth="1"/>
    <col min="11274" max="11274" width="8.28515625" style="78" customWidth="1"/>
    <col min="11275" max="11275" width="6.28515625" style="78" customWidth="1"/>
    <col min="11276" max="11276" width="5.7109375" style="78" customWidth="1"/>
    <col min="11277" max="11520" width="9.28515625" style="78"/>
    <col min="11521" max="11521" width="3.7109375" style="78" customWidth="1"/>
    <col min="11522" max="11522" width="21.7109375" style="78" customWidth="1"/>
    <col min="11523" max="11523" width="7.5703125" style="78" customWidth="1"/>
    <col min="11524" max="11524" width="5.7109375" style="78" customWidth="1"/>
    <col min="11525" max="11525" width="7.7109375" style="78" customWidth="1"/>
    <col min="11526" max="11527" width="5.7109375" style="78" customWidth="1"/>
    <col min="11528" max="11528" width="7.7109375" style="78" customWidth="1"/>
    <col min="11529" max="11529" width="6.28515625" style="78" customWidth="1"/>
    <col min="11530" max="11530" width="8.28515625" style="78" customWidth="1"/>
    <col min="11531" max="11531" width="6.28515625" style="78" customWidth="1"/>
    <col min="11532" max="11532" width="5.7109375" style="78" customWidth="1"/>
    <col min="11533" max="11776" width="9.28515625" style="78"/>
    <col min="11777" max="11777" width="3.7109375" style="78" customWidth="1"/>
    <col min="11778" max="11778" width="21.7109375" style="78" customWidth="1"/>
    <col min="11779" max="11779" width="7.5703125" style="78" customWidth="1"/>
    <col min="11780" max="11780" width="5.7109375" style="78" customWidth="1"/>
    <col min="11781" max="11781" width="7.7109375" style="78" customWidth="1"/>
    <col min="11782" max="11783" width="5.7109375" style="78" customWidth="1"/>
    <col min="11784" max="11784" width="7.7109375" style="78" customWidth="1"/>
    <col min="11785" max="11785" width="6.28515625" style="78" customWidth="1"/>
    <col min="11786" max="11786" width="8.28515625" style="78" customWidth="1"/>
    <col min="11787" max="11787" width="6.28515625" style="78" customWidth="1"/>
    <col min="11788" max="11788" width="5.7109375" style="78" customWidth="1"/>
    <col min="11789" max="12032" width="9.28515625" style="78"/>
    <col min="12033" max="12033" width="3.7109375" style="78" customWidth="1"/>
    <col min="12034" max="12034" width="21.7109375" style="78" customWidth="1"/>
    <col min="12035" max="12035" width="7.5703125" style="78" customWidth="1"/>
    <col min="12036" max="12036" width="5.7109375" style="78" customWidth="1"/>
    <col min="12037" max="12037" width="7.7109375" style="78" customWidth="1"/>
    <col min="12038" max="12039" width="5.7109375" style="78" customWidth="1"/>
    <col min="12040" max="12040" width="7.7109375" style="78" customWidth="1"/>
    <col min="12041" max="12041" width="6.28515625" style="78" customWidth="1"/>
    <col min="12042" max="12042" width="8.28515625" style="78" customWidth="1"/>
    <col min="12043" max="12043" width="6.28515625" style="78" customWidth="1"/>
    <col min="12044" max="12044" width="5.7109375" style="78" customWidth="1"/>
    <col min="12045" max="12288" width="9.28515625" style="78"/>
    <col min="12289" max="12289" width="3.7109375" style="78" customWidth="1"/>
    <col min="12290" max="12290" width="21.7109375" style="78" customWidth="1"/>
    <col min="12291" max="12291" width="7.5703125" style="78" customWidth="1"/>
    <col min="12292" max="12292" width="5.7109375" style="78" customWidth="1"/>
    <col min="12293" max="12293" width="7.7109375" style="78" customWidth="1"/>
    <col min="12294" max="12295" width="5.7109375" style="78" customWidth="1"/>
    <col min="12296" max="12296" width="7.7109375" style="78" customWidth="1"/>
    <col min="12297" max="12297" width="6.28515625" style="78" customWidth="1"/>
    <col min="12298" max="12298" width="8.28515625" style="78" customWidth="1"/>
    <col min="12299" max="12299" width="6.28515625" style="78" customWidth="1"/>
    <col min="12300" max="12300" width="5.7109375" style="78" customWidth="1"/>
    <col min="12301" max="12544" width="9.28515625" style="78"/>
    <col min="12545" max="12545" width="3.7109375" style="78" customWidth="1"/>
    <col min="12546" max="12546" width="21.7109375" style="78" customWidth="1"/>
    <col min="12547" max="12547" width="7.5703125" style="78" customWidth="1"/>
    <col min="12548" max="12548" width="5.7109375" style="78" customWidth="1"/>
    <col min="12549" max="12549" width="7.7109375" style="78" customWidth="1"/>
    <col min="12550" max="12551" width="5.7109375" style="78" customWidth="1"/>
    <col min="12552" max="12552" width="7.7109375" style="78" customWidth="1"/>
    <col min="12553" max="12553" width="6.28515625" style="78" customWidth="1"/>
    <col min="12554" max="12554" width="8.28515625" style="78" customWidth="1"/>
    <col min="12555" max="12555" width="6.28515625" style="78" customWidth="1"/>
    <col min="12556" max="12556" width="5.7109375" style="78" customWidth="1"/>
    <col min="12557" max="12800" width="9.28515625" style="78"/>
    <col min="12801" max="12801" width="3.7109375" style="78" customWidth="1"/>
    <col min="12802" max="12802" width="21.7109375" style="78" customWidth="1"/>
    <col min="12803" max="12803" width="7.5703125" style="78" customWidth="1"/>
    <col min="12804" max="12804" width="5.7109375" style="78" customWidth="1"/>
    <col min="12805" max="12805" width="7.7109375" style="78" customWidth="1"/>
    <col min="12806" max="12807" width="5.7109375" style="78" customWidth="1"/>
    <col min="12808" max="12808" width="7.7109375" style="78" customWidth="1"/>
    <col min="12809" max="12809" width="6.28515625" style="78" customWidth="1"/>
    <col min="12810" max="12810" width="8.28515625" style="78" customWidth="1"/>
    <col min="12811" max="12811" width="6.28515625" style="78" customWidth="1"/>
    <col min="12812" max="12812" width="5.7109375" style="78" customWidth="1"/>
    <col min="12813" max="13056" width="9.28515625" style="78"/>
    <col min="13057" max="13057" width="3.7109375" style="78" customWidth="1"/>
    <col min="13058" max="13058" width="21.7109375" style="78" customWidth="1"/>
    <col min="13059" max="13059" width="7.5703125" style="78" customWidth="1"/>
    <col min="13060" max="13060" width="5.7109375" style="78" customWidth="1"/>
    <col min="13061" max="13061" width="7.7109375" style="78" customWidth="1"/>
    <col min="13062" max="13063" width="5.7109375" style="78" customWidth="1"/>
    <col min="13064" max="13064" width="7.7109375" style="78" customWidth="1"/>
    <col min="13065" max="13065" width="6.28515625" style="78" customWidth="1"/>
    <col min="13066" max="13066" width="8.28515625" style="78" customWidth="1"/>
    <col min="13067" max="13067" width="6.28515625" style="78" customWidth="1"/>
    <col min="13068" max="13068" width="5.7109375" style="78" customWidth="1"/>
    <col min="13069" max="13312" width="9.28515625" style="78"/>
    <col min="13313" max="13313" width="3.7109375" style="78" customWidth="1"/>
    <col min="13314" max="13314" width="21.7109375" style="78" customWidth="1"/>
    <col min="13315" max="13315" width="7.5703125" style="78" customWidth="1"/>
    <col min="13316" max="13316" width="5.7109375" style="78" customWidth="1"/>
    <col min="13317" max="13317" width="7.7109375" style="78" customWidth="1"/>
    <col min="13318" max="13319" width="5.7109375" style="78" customWidth="1"/>
    <col min="13320" max="13320" width="7.7109375" style="78" customWidth="1"/>
    <col min="13321" max="13321" width="6.28515625" style="78" customWidth="1"/>
    <col min="13322" max="13322" width="8.28515625" style="78" customWidth="1"/>
    <col min="13323" max="13323" width="6.28515625" style="78" customWidth="1"/>
    <col min="13324" max="13324" width="5.7109375" style="78" customWidth="1"/>
    <col min="13325" max="13568" width="9.28515625" style="78"/>
    <col min="13569" max="13569" width="3.7109375" style="78" customWidth="1"/>
    <col min="13570" max="13570" width="21.7109375" style="78" customWidth="1"/>
    <col min="13571" max="13571" width="7.5703125" style="78" customWidth="1"/>
    <col min="13572" max="13572" width="5.7109375" style="78" customWidth="1"/>
    <col min="13573" max="13573" width="7.7109375" style="78" customWidth="1"/>
    <col min="13574" max="13575" width="5.7109375" style="78" customWidth="1"/>
    <col min="13576" max="13576" width="7.7109375" style="78" customWidth="1"/>
    <col min="13577" max="13577" width="6.28515625" style="78" customWidth="1"/>
    <col min="13578" max="13578" width="8.28515625" style="78" customWidth="1"/>
    <col min="13579" max="13579" width="6.28515625" style="78" customWidth="1"/>
    <col min="13580" max="13580" width="5.7109375" style="78" customWidth="1"/>
    <col min="13581" max="13824" width="9.28515625" style="78"/>
    <col min="13825" max="13825" width="3.7109375" style="78" customWidth="1"/>
    <col min="13826" max="13826" width="21.7109375" style="78" customWidth="1"/>
    <col min="13827" max="13827" width="7.5703125" style="78" customWidth="1"/>
    <col min="13828" max="13828" width="5.7109375" style="78" customWidth="1"/>
    <col min="13829" max="13829" width="7.7109375" style="78" customWidth="1"/>
    <col min="13830" max="13831" width="5.7109375" style="78" customWidth="1"/>
    <col min="13832" max="13832" width="7.7109375" style="78" customWidth="1"/>
    <col min="13833" max="13833" width="6.28515625" style="78" customWidth="1"/>
    <col min="13834" max="13834" width="8.28515625" style="78" customWidth="1"/>
    <col min="13835" max="13835" width="6.28515625" style="78" customWidth="1"/>
    <col min="13836" max="13836" width="5.7109375" style="78" customWidth="1"/>
    <col min="13837" max="14080" width="9.28515625" style="78"/>
    <col min="14081" max="14081" width="3.7109375" style="78" customWidth="1"/>
    <col min="14082" max="14082" width="21.7109375" style="78" customWidth="1"/>
    <col min="14083" max="14083" width="7.5703125" style="78" customWidth="1"/>
    <col min="14084" max="14084" width="5.7109375" style="78" customWidth="1"/>
    <col min="14085" max="14085" width="7.7109375" style="78" customWidth="1"/>
    <col min="14086" max="14087" width="5.7109375" style="78" customWidth="1"/>
    <col min="14088" max="14088" width="7.7109375" style="78" customWidth="1"/>
    <col min="14089" max="14089" width="6.28515625" style="78" customWidth="1"/>
    <col min="14090" max="14090" width="8.28515625" style="78" customWidth="1"/>
    <col min="14091" max="14091" width="6.28515625" style="78" customWidth="1"/>
    <col min="14092" max="14092" width="5.7109375" style="78" customWidth="1"/>
    <col min="14093" max="14336" width="9.28515625" style="78"/>
    <col min="14337" max="14337" width="3.7109375" style="78" customWidth="1"/>
    <col min="14338" max="14338" width="21.7109375" style="78" customWidth="1"/>
    <col min="14339" max="14339" width="7.5703125" style="78" customWidth="1"/>
    <col min="14340" max="14340" width="5.7109375" style="78" customWidth="1"/>
    <col min="14341" max="14341" width="7.7109375" style="78" customWidth="1"/>
    <col min="14342" max="14343" width="5.7109375" style="78" customWidth="1"/>
    <col min="14344" max="14344" width="7.7109375" style="78" customWidth="1"/>
    <col min="14345" max="14345" width="6.28515625" style="78" customWidth="1"/>
    <col min="14346" max="14346" width="8.28515625" style="78" customWidth="1"/>
    <col min="14347" max="14347" width="6.28515625" style="78" customWidth="1"/>
    <col min="14348" max="14348" width="5.7109375" style="78" customWidth="1"/>
    <col min="14349" max="14592" width="9.28515625" style="78"/>
    <col min="14593" max="14593" width="3.7109375" style="78" customWidth="1"/>
    <col min="14594" max="14594" width="21.7109375" style="78" customWidth="1"/>
    <col min="14595" max="14595" width="7.5703125" style="78" customWidth="1"/>
    <col min="14596" max="14596" width="5.7109375" style="78" customWidth="1"/>
    <col min="14597" max="14597" width="7.7109375" style="78" customWidth="1"/>
    <col min="14598" max="14599" width="5.7109375" style="78" customWidth="1"/>
    <col min="14600" max="14600" width="7.7109375" style="78" customWidth="1"/>
    <col min="14601" max="14601" width="6.28515625" style="78" customWidth="1"/>
    <col min="14602" max="14602" width="8.28515625" style="78" customWidth="1"/>
    <col min="14603" max="14603" width="6.28515625" style="78" customWidth="1"/>
    <col min="14604" max="14604" width="5.7109375" style="78" customWidth="1"/>
    <col min="14605" max="14848" width="9.28515625" style="78"/>
    <col min="14849" max="14849" width="3.7109375" style="78" customWidth="1"/>
    <col min="14850" max="14850" width="21.7109375" style="78" customWidth="1"/>
    <col min="14851" max="14851" width="7.5703125" style="78" customWidth="1"/>
    <col min="14852" max="14852" width="5.7109375" style="78" customWidth="1"/>
    <col min="14853" max="14853" width="7.7109375" style="78" customWidth="1"/>
    <col min="14854" max="14855" width="5.7109375" style="78" customWidth="1"/>
    <col min="14856" max="14856" width="7.7109375" style="78" customWidth="1"/>
    <col min="14857" max="14857" width="6.28515625" style="78" customWidth="1"/>
    <col min="14858" max="14858" width="8.28515625" style="78" customWidth="1"/>
    <col min="14859" max="14859" width="6.28515625" style="78" customWidth="1"/>
    <col min="14860" max="14860" width="5.7109375" style="78" customWidth="1"/>
    <col min="14861" max="15104" width="9.28515625" style="78"/>
    <col min="15105" max="15105" width="3.7109375" style="78" customWidth="1"/>
    <col min="15106" max="15106" width="21.7109375" style="78" customWidth="1"/>
    <col min="15107" max="15107" width="7.5703125" style="78" customWidth="1"/>
    <col min="15108" max="15108" width="5.7109375" style="78" customWidth="1"/>
    <col min="15109" max="15109" width="7.7109375" style="78" customWidth="1"/>
    <col min="15110" max="15111" width="5.7109375" style="78" customWidth="1"/>
    <col min="15112" max="15112" width="7.7109375" style="78" customWidth="1"/>
    <col min="15113" max="15113" width="6.28515625" style="78" customWidth="1"/>
    <col min="15114" max="15114" width="8.28515625" style="78" customWidth="1"/>
    <col min="15115" max="15115" width="6.28515625" style="78" customWidth="1"/>
    <col min="15116" max="15116" width="5.7109375" style="78" customWidth="1"/>
    <col min="15117" max="15360" width="9.28515625" style="78"/>
    <col min="15361" max="15361" width="3.7109375" style="78" customWidth="1"/>
    <col min="15362" max="15362" width="21.7109375" style="78" customWidth="1"/>
    <col min="15363" max="15363" width="7.5703125" style="78" customWidth="1"/>
    <col min="15364" max="15364" width="5.7109375" style="78" customWidth="1"/>
    <col min="15365" max="15365" width="7.7109375" style="78" customWidth="1"/>
    <col min="15366" max="15367" width="5.7109375" style="78" customWidth="1"/>
    <col min="15368" max="15368" width="7.7109375" style="78" customWidth="1"/>
    <col min="15369" max="15369" width="6.28515625" style="78" customWidth="1"/>
    <col min="15370" max="15370" width="8.28515625" style="78" customWidth="1"/>
    <col min="15371" max="15371" width="6.28515625" style="78" customWidth="1"/>
    <col min="15372" max="15372" width="5.7109375" style="78" customWidth="1"/>
    <col min="15373" max="15616" width="9.28515625" style="78"/>
    <col min="15617" max="15617" width="3.7109375" style="78" customWidth="1"/>
    <col min="15618" max="15618" width="21.7109375" style="78" customWidth="1"/>
    <col min="15619" max="15619" width="7.5703125" style="78" customWidth="1"/>
    <col min="15620" max="15620" width="5.7109375" style="78" customWidth="1"/>
    <col min="15621" max="15621" width="7.7109375" style="78" customWidth="1"/>
    <col min="15622" max="15623" width="5.7109375" style="78" customWidth="1"/>
    <col min="15624" max="15624" width="7.7109375" style="78" customWidth="1"/>
    <col min="15625" max="15625" width="6.28515625" style="78" customWidth="1"/>
    <col min="15626" max="15626" width="8.28515625" style="78" customWidth="1"/>
    <col min="15627" max="15627" width="6.28515625" style="78" customWidth="1"/>
    <col min="15628" max="15628" width="5.7109375" style="78" customWidth="1"/>
    <col min="15629" max="15872" width="9.28515625" style="78"/>
    <col min="15873" max="15873" width="3.7109375" style="78" customWidth="1"/>
    <col min="15874" max="15874" width="21.7109375" style="78" customWidth="1"/>
    <col min="15875" max="15875" width="7.5703125" style="78" customWidth="1"/>
    <col min="15876" max="15876" width="5.7109375" style="78" customWidth="1"/>
    <col min="15877" max="15877" width="7.7109375" style="78" customWidth="1"/>
    <col min="15878" max="15879" width="5.7109375" style="78" customWidth="1"/>
    <col min="15880" max="15880" width="7.7109375" style="78" customWidth="1"/>
    <col min="15881" max="15881" width="6.28515625" style="78" customWidth="1"/>
    <col min="15882" max="15882" width="8.28515625" style="78" customWidth="1"/>
    <col min="15883" max="15883" width="6.28515625" style="78" customWidth="1"/>
    <col min="15884" max="15884" width="5.7109375" style="78" customWidth="1"/>
    <col min="15885" max="16128" width="9.28515625" style="78"/>
    <col min="16129" max="16129" width="3.7109375" style="78" customWidth="1"/>
    <col min="16130" max="16130" width="21.7109375" style="78" customWidth="1"/>
    <col min="16131" max="16131" width="7.5703125" style="78" customWidth="1"/>
    <col min="16132" max="16132" width="5.7109375" style="78" customWidth="1"/>
    <col min="16133" max="16133" width="7.7109375" style="78" customWidth="1"/>
    <col min="16134" max="16135" width="5.7109375" style="78" customWidth="1"/>
    <col min="16136" max="16136" width="7.7109375" style="78" customWidth="1"/>
    <col min="16137" max="16137" width="6.28515625" style="78" customWidth="1"/>
    <col min="16138" max="16138" width="8.28515625" style="78" customWidth="1"/>
    <col min="16139" max="16139" width="6.28515625" style="78" customWidth="1"/>
    <col min="16140" max="16140" width="5.7109375" style="78" customWidth="1"/>
    <col min="16141" max="16384" width="9.28515625" style="78"/>
  </cols>
  <sheetData>
    <row r="1" spans="1:12" s="76" customFormat="1" ht="30" customHeight="1" x14ac:dyDescent="0.2">
      <c r="A1" s="263" t="s">
        <v>38</v>
      </c>
      <c r="B1" s="264"/>
      <c r="C1" s="265" t="s">
        <v>127</v>
      </c>
      <c r="D1" s="265"/>
      <c r="E1" s="265"/>
      <c r="F1" s="265"/>
      <c r="G1" s="265"/>
      <c r="H1" s="265"/>
      <c r="I1" s="265"/>
      <c r="J1" s="265"/>
      <c r="K1" s="265"/>
      <c r="L1" s="266"/>
    </row>
    <row r="2" spans="1:12" s="77" customFormat="1" ht="24.95" customHeight="1" x14ac:dyDescent="0.2">
      <c r="A2" s="267" t="s">
        <v>128</v>
      </c>
      <c r="B2" s="268"/>
      <c r="C2" s="269" t="s">
        <v>41</v>
      </c>
      <c r="D2" s="269"/>
      <c r="E2" s="269"/>
      <c r="F2" s="269"/>
      <c r="G2" s="269"/>
      <c r="H2" s="269"/>
      <c r="I2" s="269"/>
      <c r="J2" s="269"/>
      <c r="K2" s="269"/>
      <c r="L2" s="270"/>
    </row>
    <row r="3" spans="1:12" ht="11.45" customHeight="1" x14ac:dyDescent="0.2">
      <c r="A3" s="271" t="s">
        <v>104</v>
      </c>
      <c r="B3" s="262" t="s">
        <v>129</v>
      </c>
      <c r="C3" s="273" t="s">
        <v>486</v>
      </c>
      <c r="D3" s="262"/>
      <c r="E3" s="262"/>
      <c r="F3" s="262"/>
      <c r="G3" s="262"/>
      <c r="H3" s="262" t="s">
        <v>492</v>
      </c>
      <c r="I3" s="262"/>
      <c r="J3" s="262"/>
      <c r="K3" s="262"/>
      <c r="L3" s="274"/>
    </row>
    <row r="4" spans="1:12" ht="11.45" customHeight="1" x14ac:dyDescent="0.2">
      <c r="A4" s="272"/>
      <c r="B4" s="262"/>
      <c r="C4" s="262" t="s">
        <v>106</v>
      </c>
      <c r="D4" s="262"/>
      <c r="E4" s="262" t="s">
        <v>107</v>
      </c>
      <c r="F4" s="262"/>
      <c r="G4" s="262" t="s">
        <v>130</v>
      </c>
      <c r="H4" s="262" t="s">
        <v>106</v>
      </c>
      <c r="I4" s="262"/>
      <c r="J4" s="262" t="s">
        <v>107</v>
      </c>
      <c r="K4" s="262"/>
      <c r="L4" s="274" t="s">
        <v>130</v>
      </c>
    </row>
    <row r="5" spans="1:12" ht="11.45" customHeight="1" x14ac:dyDescent="0.2">
      <c r="A5" s="272"/>
      <c r="B5" s="262"/>
      <c r="C5" s="262" t="s">
        <v>131</v>
      </c>
      <c r="D5" s="262" t="s">
        <v>132</v>
      </c>
      <c r="E5" s="262" t="s">
        <v>131</v>
      </c>
      <c r="F5" s="262" t="s">
        <v>132</v>
      </c>
      <c r="G5" s="262"/>
      <c r="H5" s="262" t="s">
        <v>131</v>
      </c>
      <c r="I5" s="262" t="s">
        <v>133</v>
      </c>
      <c r="J5" s="262" t="s">
        <v>131</v>
      </c>
      <c r="K5" s="262" t="s">
        <v>133</v>
      </c>
      <c r="L5" s="274"/>
    </row>
    <row r="6" spans="1:12" ht="11.45" customHeight="1" x14ac:dyDescent="0.2">
      <c r="A6" s="272"/>
      <c r="B6" s="262"/>
      <c r="C6" s="262"/>
      <c r="D6" s="262"/>
      <c r="E6" s="262"/>
      <c r="F6" s="262"/>
      <c r="G6" s="262"/>
      <c r="H6" s="262"/>
      <c r="I6" s="262"/>
      <c r="J6" s="262"/>
      <c r="K6" s="262"/>
      <c r="L6" s="274"/>
    </row>
    <row r="7" spans="1:12" ht="11.45" customHeight="1" x14ac:dyDescent="0.2">
      <c r="A7" s="272"/>
      <c r="B7" s="262"/>
      <c r="C7" s="262"/>
      <c r="D7" s="262"/>
      <c r="E7" s="262"/>
      <c r="F7" s="262"/>
      <c r="G7" s="262"/>
      <c r="H7" s="262"/>
      <c r="I7" s="262"/>
      <c r="J7" s="262"/>
      <c r="K7" s="262"/>
      <c r="L7" s="274"/>
    </row>
    <row r="8" spans="1:12" ht="11.45" customHeight="1" x14ac:dyDescent="0.2">
      <c r="A8" s="272"/>
      <c r="B8" s="262"/>
      <c r="C8" s="262"/>
      <c r="D8" s="262"/>
      <c r="E8" s="262"/>
      <c r="F8" s="262"/>
      <c r="G8" s="262"/>
      <c r="H8" s="262"/>
      <c r="I8" s="262"/>
      <c r="J8" s="262"/>
      <c r="K8" s="262"/>
      <c r="L8" s="274"/>
    </row>
    <row r="9" spans="1:12" ht="11.45" customHeight="1" x14ac:dyDescent="0.2">
      <c r="A9" s="272"/>
      <c r="B9" s="262"/>
      <c r="C9" s="262"/>
      <c r="D9" s="262"/>
      <c r="E9" s="262"/>
      <c r="F9" s="262"/>
      <c r="G9" s="262"/>
      <c r="H9" s="262"/>
      <c r="I9" s="262"/>
      <c r="J9" s="262"/>
      <c r="K9" s="262"/>
      <c r="L9" s="274"/>
    </row>
    <row r="10" spans="1:12" ht="11.45" customHeight="1" x14ac:dyDescent="0.2">
      <c r="A10" s="272"/>
      <c r="B10" s="262"/>
      <c r="C10" s="262"/>
      <c r="D10" s="262"/>
      <c r="E10" s="262"/>
      <c r="F10" s="262"/>
      <c r="G10" s="262"/>
      <c r="H10" s="262"/>
      <c r="I10" s="262"/>
      <c r="J10" s="262"/>
      <c r="K10" s="262"/>
      <c r="L10" s="274"/>
    </row>
    <row r="11" spans="1:12" ht="11.45" customHeight="1" x14ac:dyDescent="0.2">
      <c r="A11" s="272"/>
      <c r="B11" s="262"/>
      <c r="C11" s="79" t="s">
        <v>110</v>
      </c>
      <c r="D11" s="79" t="s">
        <v>134</v>
      </c>
      <c r="E11" s="79" t="s">
        <v>110</v>
      </c>
      <c r="F11" s="79" t="s">
        <v>134</v>
      </c>
      <c r="G11" s="262" t="s">
        <v>110</v>
      </c>
      <c r="H11" s="262"/>
      <c r="I11" s="79" t="s">
        <v>134</v>
      </c>
      <c r="J11" s="79" t="s">
        <v>110</v>
      </c>
      <c r="K11" s="79" t="s">
        <v>134</v>
      </c>
      <c r="L11" s="80" t="s">
        <v>110</v>
      </c>
    </row>
    <row r="12" spans="1:12" s="85" customFormat="1" ht="11.45" customHeight="1" x14ac:dyDescent="0.15">
      <c r="A12" s="81">
        <v>1</v>
      </c>
      <c r="B12" s="82">
        <v>2</v>
      </c>
      <c r="C12" s="83">
        <v>3</v>
      </c>
      <c r="D12" s="82">
        <v>4</v>
      </c>
      <c r="E12" s="83">
        <v>5</v>
      </c>
      <c r="F12" s="82">
        <v>6</v>
      </c>
      <c r="G12" s="83">
        <v>7</v>
      </c>
      <c r="H12" s="82">
        <v>8</v>
      </c>
      <c r="I12" s="83">
        <v>9</v>
      </c>
      <c r="J12" s="82">
        <v>10</v>
      </c>
      <c r="K12" s="83">
        <v>11</v>
      </c>
      <c r="L12" s="84">
        <v>12</v>
      </c>
    </row>
    <row r="13" spans="1:12" ht="11.45" customHeight="1" x14ac:dyDescent="0.2">
      <c r="A13" s="85"/>
      <c r="B13" s="86"/>
      <c r="C13" s="160"/>
      <c r="D13" s="174"/>
      <c r="E13" s="160"/>
      <c r="F13" s="174"/>
      <c r="G13" s="174"/>
      <c r="H13" s="160"/>
      <c r="I13" s="174"/>
      <c r="J13" s="160"/>
      <c r="K13" s="174"/>
      <c r="L13" s="174"/>
    </row>
    <row r="14" spans="1:12" s="90" customFormat="1" ht="11.1" customHeight="1" x14ac:dyDescent="0.2">
      <c r="A14" s="71">
        <f>IF(D14&lt;&gt;"",COUNTA($D$14:D14),"")</f>
        <v>1</v>
      </c>
      <c r="B14" s="89" t="s">
        <v>135</v>
      </c>
      <c r="C14" s="159">
        <v>343069</v>
      </c>
      <c r="D14" s="88">
        <v>1.7</v>
      </c>
      <c r="E14" s="159">
        <v>1224465</v>
      </c>
      <c r="F14" s="88">
        <v>-0.4</v>
      </c>
      <c r="G14" s="88">
        <v>3.6</v>
      </c>
      <c r="H14" s="159">
        <v>612972</v>
      </c>
      <c r="I14" s="88">
        <v>4.8</v>
      </c>
      <c r="J14" s="159">
        <v>2247608</v>
      </c>
      <c r="K14" s="88">
        <v>2.7</v>
      </c>
      <c r="L14" s="88">
        <v>3.7</v>
      </c>
    </row>
    <row r="15" spans="1:12" s="90" customFormat="1" ht="11.1" customHeight="1" x14ac:dyDescent="0.2">
      <c r="A15" s="71">
        <f>IF(D15&lt;&gt;"",COUNTA($D$14:D15),"")</f>
        <v>2</v>
      </c>
      <c r="B15" s="91" t="s">
        <v>136</v>
      </c>
      <c r="C15" s="160">
        <v>333787</v>
      </c>
      <c r="D15" s="92">
        <v>2.4</v>
      </c>
      <c r="E15" s="160">
        <v>1195288</v>
      </c>
      <c r="F15" s="92">
        <v>-0.2</v>
      </c>
      <c r="G15" s="92">
        <v>3.6</v>
      </c>
      <c r="H15" s="160">
        <v>595038</v>
      </c>
      <c r="I15" s="92">
        <v>5.4</v>
      </c>
      <c r="J15" s="160">
        <v>2190683</v>
      </c>
      <c r="K15" s="92">
        <v>2.7</v>
      </c>
      <c r="L15" s="92">
        <v>3.7</v>
      </c>
    </row>
    <row r="16" spans="1:12" s="93" customFormat="1" ht="11.1" customHeight="1" x14ac:dyDescent="0.2">
      <c r="A16" s="71">
        <f>IF(D16&lt;&gt;"",COUNTA($D$14:D16),"")</f>
        <v>3</v>
      </c>
      <c r="B16" s="91" t="s">
        <v>137</v>
      </c>
      <c r="C16" s="160">
        <v>9282</v>
      </c>
      <c r="D16" s="92">
        <v>-16.3</v>
      </c>
      <c r="E16" s="160">
        <v>29177</v>
      </c>
      <c r="F16" s="88">
        <v>-7.4</v>
      </c>
      <c r="G16" s="88">
        <v>3.1</v>
      </c>
      <c r="H16" s="160">
        <v>17934</v>
      </c>
      <c r="I16" s="92">
        <v>-10</v>
      </c>
      <c r="J16" s="160">
        <v>56925</v>
      </c>
      <c r="K16" s="92">
        <v>0.2</v>
      </c>
      <c r="L16" s="92">
        <v>3.2</v>
      </c>
    </row>
    <row r="17" spans="1:12" s="90" customFormat="1" ht="30" customHeight="1" x14ac:dyDescent="0.2">
      <c r="A17" s="71">
        <f>IF(D17&lt;&gt;"",COUNTA($D$14:D17),"")</f>
        <v>4</v>
      </c>
      <c r="B17" s="89" t="s">
        <v>138</v>
      </c>
      <c r="C17" s="159">
        <v>249740</v>
      </c>
      <c r="D17" s="88">
        <v>3.5</v>
      </c>
      <c r="E17" s="159">
        <v>645132</v>
      </c>
      <c r="F17" s="88">
        <v>3.4</v>
      </c>
      <c r="G17" s="88">
        <v>2.6</v>
      </c>
      <c r="H17" s="159">
        <v>450136</v>
      </c>
      <c r="I17" s="88">
        <v>6.8</v>
      </c>
      <c r="J17" s="159">
        <v>1172535</v>
      </c>
      <c r="K17" s="88">
        <v>7.1</v>
      </c>
      <c r="L17" s="88">
        <v>2.6</v>
      </c>
    </row>
    <row r="18" spans="1:12" s="90" customFormat="1" ht="11.1" customHeight="1" x14ac:dyDescent="0.2">
      <c r="A18" s="71">
        <f>IF(D18&lt;&gt;"",COUNTA($D$14:D18),"")</f>
        <v>5</v>
      </c>
      <c r="B18" s="91" t="s">
        <v>139</v>
      </c>
      <c r="C18" s="160">
        <v>241595</v>
      </c>
      <c r="D18" s="92">
        <v>4.2</v>
      </c>
      <c r="E18" s="160">
        <v>624830</v>
      </c>
      <c r="F18" s="92">
        <v>3.9</v>
      </c>
      <c r="G18" s="92">
        <v>2.6</v>
      </c>
      <c r="H18" s="160">
        <v>434327</v>
      </c>
      <c r="I18" s="92">
        <v>7.5</v>
      </c>
      <c r="J18" s="160">
        <v>1131745</v>
      </c>
      <c r="K18" s="92">
        <v>7.4</v>
      </c>
      <c r="L18" s="92">
        <v>2.6</v>
      </c>
    </row>
    <row r="19" spans="1:12" s="93" customFormat="1" ht="11.1" customHeight="1" x14ac:dyDescent="0.2">
      <c r="A19" s="71">
        <f>IF(D19&lt;&gt;"",COUNTA($D$14:D19),"")</f>
        <v>6</v>
      </c>
      <c r="B19" s="91" t="s">
        <v>140</v>
      </c>
      <c r="C19" s="160">
        <v>8145</v>
      </c>
      <c r="D19" s="92">
        <v>-13.6</v>
      </c>
      <c r="E19" s="160">
        <v>20302</v>
      </c>
      <c r="F19" s="92">
        <v>-9</v>
      </c>
      <c r="G19" s="92">
        <v>2.5</v>
      </c>
      <c r="H19" s="160">
        <v>15809</v>
      </c>
      <c r="I19" s="92">
        <v>-8.6999999999999993</v>
      </c>
      <c r="J19" s="160">
        <v>40790</v>
      </c>
      <c r="K19" s="92">
        <v>-0.4</v>
      </c>
      <c r="L19" s="92">
        <v>2.6</v>
      </c>
    </row>
    <row r="20" spans="1:12" s="93" customFormat="1" ht="18" customHeight="1" x14ac:dyDescent="0.2">
      <c r="A20" s="71">
        <f>IF(D20&lt;&gt;"",COUNTA($D$14:D20),"")</f>
        <v>7</v>
      </c>
      <c r="B20" s="91" t="s">
        <v>141</v>
      </c>
      <c r="C20" s="160">
        <v>206320</v>
      </c>
      <c r="D20" s="92">
        <v>5.3</v>
      </c>
      <c r="E20" s="160">
        <v>538293</v>
      </c>
      <c r="F20" s="92">
        <v>4.2</v>
      </c>
      <c r="G20" s="92">
        <v>2.6</v>
      </c>
      <c r="H20" s="160">
        <v>370197</v>
      </c>
      <c r="I20" s="92">
        <v>8.6999999999999993</v>
      </c>
      <c r="J20" s="160">
        <v>971598</v>
      </c>
      <c r="K20" s="92">
        <v>7.6</v>
      </c>
      <c r="L20" s="92">
        <v>2.6</v>
      </c>
    </row>
    <row r="21" spans="1:12" s="93" customFormat="1" ht="11.1" customHeight="1" x14ac:dyDescent="0.2">
      <c r="A21" s="71">
        <f>IF(D21&lt;&gt;"",COUNTA($D$14:D21),"")</f>
        <v>8</v>
      </c>
      <c r="B21" s="91" t="s">
        <v>142</v>
      </c>
      <c r="C21" s="160">
        <v>199915</v>
      </c>
      <c r="D21" s="92">
        <v>5.8</v>
      </c>
      <c r="E21" s="160">
        <v>525297</v>
      </c>
      <c r="F21" s="92">
        <v>4.8</v>
      </c>
      <c r="G21" s="92">
        <v>2.6</v>
      </c>
      <c r="H21" s="160">
        <v>357906</v>
      </c>
      <c r="I21" s="92">
        <v>9.1999999999999993</v>
      </c>
      <c r="J21" s="160">
        <v>945840</v>
      </c>
      <c r="K21" s="92">
        <v>8</v>
      </c>
      <c r="L21" s="92">
        <v>2.6</v>
      </c>
    </row>
    <row r="22" spans="1:12" s="93" customFormat="1" ht="11.1" customHeight="1" x14ac:dyDescent="0.2">
      <c r="A22" s="71">
        <f>IF(D22&lt;&gt;"",COUNTA($D$14:D22),"")</f>
        <v>9</v>
      </c>
      <c r="B22" s="91" t="s">
        <v>143</v>
      </c>
      <c r="C22" s="160">
        <v>6405</v>
      </c>
      <c r="D22" s="92">
        <v>-8.8000000000000007</v>
      </c>
      <c r="E22" s="160">
        <v>12996</v>
      </c>
      <c r="F22" s="92">
        <v>-13.3</v>
      </c>
      <c r="G22" s="92">
        <v>2</v>
      </c>
      <c r="H22" s="160">
        <v>12291</v>
      </c>
      <c r="I22" s="92">
        <v>-4.0999999999999996</v>
      </c>
      <c r="J22" s="160">
        <v>25758</v>
      </c>
      <c r="K22" s="92">
        <v>-5.7</v>
      </c>
      <c r="L22" s="92">
        <v>2.1</v>
      </c>
    </row>
    <row r="23" spans="1:12" s="93" customFormat="1" ht="18" customHeight="1" x14ac:dyDescent="0.2">
      <c r="A23" s="71">
        <f>IF(D23&lt;&gt;"",COUNTA($D$14:D23),"")</f>
        <v>10</v>
      </c>
      <c r="B23" s="91" t="s">
        <v>144</v>
      </c>
      <c r="C23" s="160">
        <v>29827</v>
      </c>
      <c r="D23" s="92">
        <v>-2.8</v>
      </c>
      <c r="E23" s="160">
        <v>70061</v>
      </c>
      <c r="F23" s="92">
        <v>4.5999999999999996</v>
      </c>
      <c r="G23" s="92">
        <v>2.2999999999999998</v>
      </c>
      <c r="H23" s="160">
        <v>54709</v>
      </c>
      <c r="I23" s="92">
        <v>0.7</v>
      </c>
      <c r="J23" s="160">
        <v>130376</v>
      </c>
      <c r="K23" s="92">
        <v>10.1</v>
      </c>
      <c r="L23" s="92">
        <v>2.4</v>
      </c>
    </row>
    <row r="24" spans="1:12" s="93" customFormat="1" ht="11.1" customHeight="1" x14ac:dyDescent="0.2">
      <c r="A24" s="71">
        <f>IF(D24&lt;&gt;"",COUNTA($D$14:D24),"")</f>
        <v>11</v>
      </c>
      <c r="B24" s="91" t="s">
        <v>142</v>
      </c>
      <c r="C24" s="160">
        <v>28650</v>
      </c>
      <c r="D24" s="92">
        <v>-0.6</v>
      </c>
      <c r="E24" s="160">
        <v>65478</v>
      </c>
      <c r="F24" s="92">
        <v>4.5</v>
      </c>
      <c r="G24" s="92">
        <v>2.2999999999999998</v>
      </c>
      <c r="H24" s="160">
        <v>52287</v>
      </c>
      <c r="I24" s="92">
        <v>2.5</v>
      </c>
      <c r="J24" s="160">
        <v>121017</v>
      </c>
      <c r="K24" s="92">
        <v>9.1</v>
      </c>
      <c r="L24" s="92">
        <v>2.2999999999999998</v>
      </c>
    </row>
    <row r="25" spans="1:12" s="93" customFormat="1" ht="11.1" customHeight="1" x14ac:dyDescent="0.2">
      <c r="A25" s="71">
        <f>IF(D25&lt;&gt;"",COUNTA($D$14:D25),"")</f>
        <v>12</v>
      </c>
      <c r="B25" s="91" t="s">
        <v>143</v>
      </c>
      <c r="C25" s="160">
        <v>1177</v>
      </c>
      <c r="D25" s="92">
        <v>-36.4</v>
      </c>
      <c r="E25" s="160">
        <v>4583</v>
      </c>
      <c r="F25" s="92">
        <v>6.1</v>
      </c>
      <c r="G25" s="92">
        <v>3.9</v>
      </c>
      <c r="H25" s="160">
        <v>2422</v>
      </c>
      <c r="I25" s="92">
        <v>-27.1</v>
      </c>
      <c r="J25" s="160">
        <v>9359</v>
      </c>
      <c r="K25" s="92">
        <v>25.3</v>
      </c>
      <c r="L25" s="92">
        <v>3.9</v>
      </c>
    </row>
    <row r="26" spans="1:12" s="93" customFormat="1" ht="18" customHeight="1" x14ac:dyDescent="0.2">
      <c r="A26" s="71">
        <f>IF(D26&lt;&gt;"",COUNTA($D$14:D26),"")</f>
        <v>13</v>
      </c>
      <c r="B26" s="91" t="s">
        <v>145</v>
      </c>
      <c r="C26" s="160">
        <v>6807</v>
      </c>
      <c r="D26" s="92">
        <v>6.1</v>
      </c>
      <c r="E26" s="160">
        <v>16420</v>
      </c>
      <c r="F26" s="92">
        <v>-4.9000000000000004</v>
      </c>
      <c r="G26" s="92">
        <v>2.4</v>
      </c>
      <c r="H26" s="160">
        <v>12565</v>
      </c>
      <c r="I26" s="92">
        <v>4.9000000000000004</v>
      </c>
      <c r="J26" s="160">
        <v>31923</v>
      </c>
      <c r="K26" s="92">
        <v>-0.6</v>
      </c>
      <c r="L26" s="92">
        <v>2.5</v>
      </c>
    </row>
    <row r="27" spans="1:12" s="93" customFormat="1" ht="11.1" customHeight="1" x14ac:dyDescent="0.2">
      <c r="A27" s="71">
        <f>IF(D27&lt;&gt;"",COUNTA($D$14:D27),"")</f>
        <v>14</v>
      </c>
      <c r="B27" s="91" t="s">
        <v>142</v>
      </c>
      <c r="C27" s="160">
        <v>6562</v>
      </c>
      <c r="D27" s="92">
        <v>6.4</v>
      </c>
      <c r="E27" s="160">
        <v>14926</v>
      </c>
      <c r="F27" s="92">
        <v>-1.7</v>
      </c>
      <c r="G27" s="92">
        <v>2.2999999999999998</v>
      </c>
      <c r="H27" s="160">
        <v>12060</v>
      </c>
      <c r="I27" s="92">
        <v>6.1</v>
      </c>
      <c r="J27" s="160">
        <v>28600</v>
      </c>
      <c r="K27" s="92">
        <v>3.5</v>
      </c>
      <c r="L27" s="92">
        <v>2.4</v>
      </c>
    </row>
    <row r="28" spans="1:12" s="93" customFormat="1" ht="11.1" customHeight="1" x14ac:dyDescent="0.2">
      <c r="A28" s="71">
        <f>IF(D28&lt;&gt;"",COUNTA($D$14:D28),"")</f>
        <v>15</v>
      </c>
      <c r="B28" s="91" t="s">
        <v>143</v>
      </c>
      <c r="C28" s="160">
        <v>245</v>
      </c>
      <c r="D28" s="92">
        <v>-2.4</v>
      </c>
      <c r="E28" s="160">
        <v>1494</v>
      </c>
      <c r="F28" s="92">
        <v>-28</v>
      </c>
      <c r="G28" s="92">
        <v>6.1</v>
      </c>
      <c r="H28" s="160">
        <v>505</v>
      </c>
      <c r="I28" s="92">
        <v>-17.2</v>
      </c>
      <c r="J28" s="160">
        <v>3323</v>
      </c>
      <c r="K28" s="92">
        <v>-26.2</v>
      </c>
      <c r="L28" s="92">
        <v>6.6</v>
      </c>
    </row>
    <row r="29" spans="1:12" s="93" customFormat="1" ht="18" customHeight="1" x14ac:dyDescent="0.2">
      <c r="A29" s="71">
        <f>IF(D29&lt;&gt;"",COUNTA($D$14:D29),"")</f>
        <v>16</v>
      </c>
      <c r="B29" s="91" t="s">
        <v>78</v>
      </c>
      <c r="C29" s="160">
        <v>6786</v>
      </c>
      <c r="D29" s="92">
        <v>-17.5</v>
      </c>
      <c r="E29" s="160">
        <v>20358</v>
      </c>
      <c r="F29" s="92">
        <v>-11.4</v>
      </c>
      <c r="G29" s="92">
        <v>3</v>
      </c>
      <c r="H29" s="160">
        <v>12665</v>
      </c>
      <c r="I29" s="92">
        <v>-12.6</v>
      </c>
      <c r="J29" s="160">
        <v>38638</v>
      </c>
      <c r="K29" s="92">
        <v>-7.4</v>
      </c>
      <c r="L29" s="92">
        <v>3.1</v>
      </c>
    </row>
    <row r="30" spans="1:12" s="93" customFormat="1" ht="11.1" customHeight="1" x14ac:dyDescent="0.2">
      <c r="A30" s="71">
        <f>IF(D30&lt;&gt;"",COUNTA($D$14:D30),"")</f>
        <v>17</v>
      </c>
      <c r="B30" s="91" t="s">
        <v>146</v>
      </c>
      <c r="C30" s="160">
        <v>6468</v>
      </c>
      <c r="D30" s="92">
        <v>-18.399999999999999</v>
      </c>
      <c r="E30" s="160">
        <v>19129</v>
      </c>
      <c r="F30" s="92">
        <v>-13.3</v>
      </c>
      <c r="G30" s="92">
        <v>3</v>
      </c>
      <c r="H30" s="160">
        <v>12074</v>
      </c>
      <c r="I30" s="92">
        <v>-13.3</v>
      </c>
      <c r="J30" s="160">
        <v>36288</v>
      </c>
      <c r="K30" s="92">
        <v>-9.3000000000000007</v>
      </c>
      <c r="L30" s="92">
        <v>3</v>
      </c>
    </row>
    <row r="31" spans="1:12" s="93" customFormat="1" ht="11.1" customHeight="1" x14ac:dyDescent="0.2">
      <c r="A31" s="71">
        <f>IF(D31&lt;&gt;"",COUNTA($D$14:D31),"")</f>
        <v>18</v>
      </c>
      <c r="B31" s="91" t="s">
        <v>147</v>
      </c>
      <c r="C31" s="160">
        <v>318</v>
      </c>
      <c r="D31" s="174">
        <v>4.5999999999999996</v>
      </c>
      <c r="E31" s="160">
        <v>1229</v>
      </c>
      <c r="F31" s="174">
        <v>33.9</v>
      </c>
      <c r="G31" s="174">
        <v>3.9</v>
      </c>
      <c r="H31" s="160">
        <v>591</v>
      </c>
      <c r="I31" s="174">
        <v>3.3</v>
      </c>
      <c r="J31" s="160">
        <v>2350</v>
      </c>
      <c r="K31" s="174">
        <v>40.4</v>
      </c>
      <c r="L31" s="174">
        <v>4</v>
      </c>
    </row>
    <row r="32" spans="1:12" s="90" customFormat="1" ht="30" customHeight="1" x14ac:dyDescent="0.2">
      <c r="A32" s="71">
        <f>IF(D32&lt;&gt;"",COUNTA($D$14:D32),"")</f>
        <v>19</v>
      </c>
      <c r="B32" s="89" t="s">
        <v>148</v>
      </c>
      <c r="C32" s="159">
        <v>93329</v>
      </c>
      <c r="D32" s="88">
        <v>-2.7</v>
      </c>
      <c r="E32" s="159">
        <v>579333</v>
      </c>
      <c r="F32" s="88">
        <v>-4.4000000000000004</v>
      </c>
      <c r="G32" s="88">
        <v>6.2</v>
      </c>
      <c r="H32" s="159">
        <v>162836</v>
      </c>
      <c r="I32" s="88">
        <v>-0.3</v>
      </c>
      <c r="J32" s="159">
        <v>1075073</v>
      </c>
      <c r="K32" s="88">
        <v>-1.8</v>
      </c>
      <c r="L32" s="88">
        <v>6.6</v>
      </c>
    </row>
    <row r="33" spans="1:12" s="90" customFormat="1" ht="11.1" customHeight="1" x14ac:dyDescent="0.2">
      <c r="A33" s="71">
        <f>IF(D33&lt;&gt;"",COUNTA($D$14:D33),"")</f>
        <v>20</v>
      </c>
      <c r="B33" s="91" t="s">
        <v>139</v>
      </c>
      <c r="C33" s="160">
        <v>92192</v>
      </c>
      <c r="D33" s="174">
        <v>-2.2000000000000002</v>
      </c>
      <c r="E33" s="160">
        <v>570458</v>
      </c>
      <c r="F33" s="174">
        <v>-4.4000000000000004</v>
      </c>
      <c r="G33" s="174">
        <v>6.2</v>
      </c>
      <c r="H33" s="160">
        <v>160711</v>
      </c>
      <c r="I33" s="174">
        <v>0</v>
      </c>
      <c r="J33" s="160">
        <v>1058938</v>
      </c>
      <c r="K33" s="174">
        <v>-1.8</v>
      </c>
      <c r="L33" s="174">
        <v>6.6</v>
      </c>
    </row>
    <row r="34" spans="1:12" s="93" customFormat="1" ht="11.1" customHeight="1" x14ac:dyDescent="0.2">
      <c r="A34" s="71">
        <f>IF(D34&lt;&gt;"",COUNTA($D$14:D34),"")</f>
        <v>21</v>
      </c>
      <c r="B34" s="91" t="s">
        <v>140</v>
      </c>
      <c r="C34" s="160">
        <v>1137</v>
      </c>
      <c r="D34" s="174">
        <v>-31.4</v>
      </c>
      <c r="E34" s="160">
        <v>8875</v>
      </c>
      <c r="F34" s="174">
        <v>-3.7</v>
      </c>
      <c r="G34" s="174">
        <v>7.8</v>
      </c>
      <c r="H34" s="160">
        <v>2125</v>
      </c>
      <c r="I34" s="174">
        <v>-18.3</v>
      </c>
      <c r="J34" s="160">
        <v>16135</v>
      </c>
      <c r="K34" s="174">
        <v>1.9</v>
      </c>
      <c r="L34" s="174">
        <v>7.6</v>
      </c>
    </row>
    <row r="35" spans="1:12" s="93" customFormat="1" ht="18" customHeight="1" x14ac:dyDescent="0.2">
      <c r="A35" s="71">
        <f>IF(D35&lt;&gt;"",COUNTA($D$14:D35),"")</f>
        <v>22</v>
      </c>
      <c r="B35" s="91" t="s">
        <v>149</v>
      </c>
      <c r="C35" s="160">
        <v>5472</v>
      </c>
      <c r="D35" s="174">
        <v>-3.5</v>
      </c>
      <c r="E35" s="160">
        <v>19789</v>
      </c>
      <c r="F35" s="174">
        <v>-9.5</v>
      </c>
      <c r="G35" s="174">
        <v>3.6</v>
      </c>
      <c r="H35" s="160">
        <v>9064</v>
      </c>
      <c r="I35" s="174">
        <v>-1.2</v>
      </c>
      <c r="J35" s="160">
        <v>32249</v>
      </c>
      <c r="K35" s="174">
        <v>-3.7</v>
      </c>
      <c r="L35" s="174">
        <v>3.6</v>
      </c>
    </row>
    <row r="36" spans="1:12" s="93" customFormat="1" ht="11.1" customHeight="1" x14ac:dyDescent="0.2">
      <c r="A36" s="71">
        <f>IF(D36&lt;&gt;"",COUNTA($D$14:D36),"")</f>
        <v>23</v>
      </c>
      <c r="B36" s="91" t="s">
        <v>142</v>
      </c>
      <c r="C36" s="160">
        <v>5424</v>
      </c>
      <c r="D36" s="174">
        <v>-4.2</v>
      </c>
      <c r="E36" s="160">
        <v>19701</v>
      </c>
      <c r="F36" s="174">
        <v>-9.8000000000000007</v>
      </c>
      <c r="G36" s="174">
        <v>3.6</v>
      </c>
      <c r="H36" s="160">
        <v>9010</v>
      </c>
      <c r="I36" s="174">
        <v>-1.7</v>
      </c>
      <c r="J36" s="160">
        <v>32149</v>
      </c>
      <c r="K36" s="174">
        <v>-3.9</v>
      </c>
      <c r="L36" s="174">
        <v>3.6</v>
      </c>
    </row>
    <row r="37" spans="1:12" s="93" customFormat="1" ht="11.1" customHeight="1" x14ac:dyDescent="0.2">
      <c r="A37" s="71">
        <f>IF(D37&lt;&gt;"",COUNTA($D$14:D37),"")</f>
        <v>24</v>
      </c>
      <c r="B37" s="91" t="s">
        <v>143</v>
      </c>
      <c r="C37" s="160">
        <v>48</v>
      </c>
      <c r="D37" s="174">
        <v>500</v>
      </c>
      <c r="E37" s="160">
        <v>88</v>
      </c>
      <c r="F37" s="174">
        <v>340</v>
      </c>
      <c r="G37" s="174">
        <v>1.8</v>
      </c>
      <c r="H37" s="160">
        <v>54</v>
      </c>
      <c r="I37" s="174">
        <v>350</v>
      </c>
      <c r="J37" s="160">
        <v>100</v>
      </c>
      <c r="K37" s="174">
        <v>163.19999999999999</v>
      </c>
      <c r="L37" s="174">
        <v>1.9</v>
      </c>
    </row>
    <row r="38" spans="1:12" s="93" customFormat="1" ht="18" customHeight="1" x14ac:dyDescent="0.2">
      <c r="A38" s="71">
        <f>IF(D38&lt;&gt;"",COUNTA($D$14:D38),"")</f>
        <v>25</v>
      </c>
      <c r="B38" s="91" t="s">
        <v>150</v>
      </c>
      <c r="C38" s="160">
        <v>19479</v>
      </c>
      <c r="D38" s="174">
        <v>-18.600000000000001</v>
      </c>
      <c r="E38" s="160">
        <v>59546</v>
      </c>
      <c r="F38" s="174">
        <v>-29.1</v>
      </c>
      <c r="G38" s="174">
        <v>3.1</v>
      </c>
      <c r="H38" s="160">
        <v>32991</v>
      </c>
      <c r="I38" s="174">
        <v>-14.3</v>
      </c>
      <c r="J38" s="160">
        <v>96595</v>
      </c>
      <c r="K38" s="174">
        <v>-27.5</v>
      </c>
      <c r="L38" s="174">
        <v>2.9</v>
      </c>
    </row>
    <row r="39" spans="1:12" s="93" customFormat="1" ht="11.1" customHeight="1" x14ac:dyDescent="0.2">
      <c r="A39" s="71">
        <f>IF(D39&lt;&gt;"",COUNTA($D$14:D39),"")</f>
        <v>26</v>
      </c>
      <c r="B39" s="91" t="s">
        <v>142</v>
      </c>
      <c r="C39" s="160">
        <v>19159</v>
      </c>
      <c r="D39" s="174">
        <v>-17.600000000000001</v>
      </c>
      <c r="E39" s="160">
        <v>58136</v>
      </c>
      <c r="F39" s="174">
        <v>-28.5</v>
      </c>
      <c r="G39" s="174">
        <v>3</v>
      </c>
      <c r="H39" s="160">
        <v>32462</v>
      </c>
      <c r="I39" s="174">
        <v>-13.4</v>
      </c>
      <c r="J39" s="160">
        <v>94233</v>
      </c>
      <c r="K39" s="174">
        <v>-27</v>
      </c>
      <c r="L39" s="174">
        <v>2.9</v>
      </c>
    </row>
    <row r="40" spans="1:12" s="93" customFormat="1" ht="11.1" customHeight="1" x14ac:dyDescent="0.2">
      <c r="A40" s="71">
        <f>IF(D40&lt;&gt;"",COUNTA($D$14:D40),"")</f>
        <v>27</v>
      </c>
      <c r="B40" s="91" t="s">
        <v>143</v>
      </c>
      <c r="C40" s="160">
        <v>320</v>
      </c>
      <c r="D40" s="174">
        <v>-54.4</v>
      </c>
      <c r="E40" s="160">
        <v>1410</v>
      </c>
      <c r="F40" s="174">
        <v>-47.8</v>
      </c>
      <c r="G40" s="174">
        <v>4.4000000000000004</v>
      </c>
      <c r="H40" s="160">
        <v>529</v>
      </c>
      <c r="I40" s="174">
        <v>-46.8</v>
      </c>
      <c r="J40" s="160">
        <v>2362</v>
      </c>
      <c r="K40" s="174">
        <v>-41.1</v>
      </c>
      <c r="L40" s="174">
        <v>4.5</v>
      </c>
    </row>
    <row r="41" spans="1:12" s="93" customFormat="1" ht="18" customHeight="1" x14ac:dyDescent="0.2">
      <c r="A41" s="71">
        <f>IF(D41&lt;&gt;"",COUNTA($D$14:D41),"")</f>
        <v>28</v>
      </c>
      <c r="B41" s="94" t="s">
        <v>151</v>
      </c>
      <c r="C41" s="160">
        <v>46495</v>
      </c>
      <c r="D41" s="174">
        <v>4.3</v>
      </c>
      <c r="E41" s="160">
        <v>215584</v>
      </c>
      <c r="F41" s="174">
        <v>-0.8</v>
      </c>
      <c r="G41" s="174">
        <v>4.5999999999999996</v>
      </c>
      <c r="H41" s="160">
        <v>75002</v>
      </c>
      <c r="I41" s="174">
        <v>4.0999999999999996</v>
      </c>
      <c r="J41" s="160">
        <v>385433</v>
      </c>
      <c r="K41" s="174">
        <v>2.7</v>
      </c>
      <c r="L41" s="174">
        <v>5.0999999999999996</v>
      </c>
    </row>
    <row r="42" spans="1:12" s="93" customFormat="1" ht="11.1" customHeight="1" x14ac:dyDescent="0.2">
      <c r="A42" s="71">
        <f>IF(D42&lt;&gt;"",COUNTA($D$14:D42),"")</f>
        <v>29</v>
      </c>
      <c r="B42" s="91" t="s">
        <v>142</v>
      </c>
      <c r="C42" s="160">
        <v>45877</v>
      </c>
      <c r="D42" s="174">
        <v>4.5999999999999996</v>
      </c>
      <c r="E42" s="160">
        <v>208520</v>
      </c>
      <c r="F42" s="174">
        <v>-1.3</v>
      </c>
      <c r="G42" s="174">
        <v>4.5</v>
      </c>
      <c r="H42" s="160">
        <v>73725</v>
      </c>
      <c r="I42" s="174">
        <v>4.0999999999999996</v>
      </c>
      <c r="J42" s="160">
        <v>372328</v>
      </c>
      <c r="K42" s="174">
        <v>2.2000000000000002</v>
      </c>
      <c r="L42" s="174">
        <v>5.0999999999999996</v>
      </c>
    </row>
    <row r="43" spans="1:12" s="93" customFormat="1" ht="11.1" customHeight="1" x14ac:dyDescent="0.2">
      <c r="A43" s="71">
        <f>IF(D43&lt;&gt;"",COUNTA($D$14:D43),"")</f>
        <v>30</v>
      </c>
      <c r="B43" s="91" t="s">
        <v>143</v>
      </c>
      <c r="C43" s="160">
        <v>618</v>
      </c>
      <c r="D43" s="174">
        <v>-15.6</v>
      </c>
      <c r="E43" s="160">
        <v>7064</v>
      </c>
      <c r="F43" s="174">
        <v>17.3</v>
      </c>
      <c r="G43" s="174">
        <v>11.4</v>
      </c>
      <c r="H43" s="160">
        <v>1277</v>
      </c>
      <c r="I43" s="174">
        <v>6.5</v>
      </c>
      <c r="J43" s="160">
        <v>13105</v>
      </c>
      <c r="K43" s="174">
        <v>19.899999999999999</v>
      </c>
      <c r="L43" s="174">
        <v>10.3</v>
      </c>
    </row>
    <row r="44" spans="1:12" s="93" customFormat="1" ht="18" customHeight="1" x14ac:dyDescent="0.2">
      <c r="A44" s="71">
        <f>IF(D44&lt;&gt;"",COUNTA($D$14:D44),"")</f>
        <v>31</v>
      </c>
      <c r="B44" s="91" t="s">
        <v>152</v>
      </c>
      <c r="C44" s="160">
        <v>4834</v>
      </c>
      <c r="D44" s="174">
        <v>-4.0999999999999996</v>
      </c>
      <c r="E44" s="160">
        <v>11572</v>
      </c>
      <c r="F44" s="174">
        <v>-10.7</v>
      </c>
      <c r="G44" s="174">
        <v>2.4</v>
      </c>
      <c r="H44" s="160">
        <v>8909</v>
      </c>
      <c r="I44" s="174">
        <v>5.9</v>
      </c>
      <c r="J44" s="160">
        <v>20254</v>
      </c>
      <c r="K44" s="174">
        <v>-3.5</v>
      </c>
      <c r="L44" s="174">
        <v>2.2999999999999998</v>
      </c>
    </row>
    <row r="45" spans="1:12" s="93" customFormat="1" ht="11.1" customHeight="1" x14ac:dyDescent="0.2">
      <c r="A45" s="71">
        <f>IF(D45&lt;&gt;"",COUNTA($D$14:D45),"")</f>
        <v>32</v>
      </c>
      <c r="B45" s="91" t="s">
        <v>142</v>
      </c>
      <c r="C45" s="160">
        <v>4776</v>
      </c>
      <c r="D45" s="174">
        <v>-2.1</v>
      </c>
      <c r="E45" s="160">
        <v>11486</v>
      </c>
      <c r="F45" s="174">
        <v>-9.1</v>
      </c>
      <c r="G45" s="174">
        <v>2.4</v>
      </c>
      <c r="H45" s="160">
        <v>8803</v>
      </c>
      <c r="I45" s="174">
        <v>8.6999999999999993</v>
      </c>
      <c r="J45" s="160">
        <v>20093</v>
      </c>
      <c r="K45" s="174">
        <v>-1.4</v>
      </c>
      <c r="L45" s="174">
        <v>2.2999999999999998</v>
      </c>
    </row>
    <row r="46" spans="1:12" s="93" customFormat="1" ht="11.1" customHeight="1" x14ac:dyDescent="0.2">
      <c r="A46" s="71">
        <f>IF(D46&lt;&gt;"",COUNTA($D$14:D46),"")</f>
        <v>33</v>
      </c>
      <c r="B46" s="91" t="s">
        <v>143</v>
      </c>
      <c r="C46" s="160">
        <v>58</v>
      </c>
      <c r="D46" s="174">
        <v>-64.8</v>
      </c>
      <c r="E46" s="160">
        <v>86</v>
      </c>
      <c r="F46" s="174">
        <v>-72.3</v>
      </c>
      <c r="G46" s="174">
        <v>1.5</v>
      </c>
      <c r="H46" s="160">
        <v>106</v>
      </c>
      <c r="I46" s="174">
        <v>-65.8</v>
      </c>
      <c r="J46" s="160">
        <v>161</v>
      </c>
      <c r="K46" s="174">
        <v>-73.2</v>
      </c>
      <c r="L46" s="174">
        <v>1.5</v>
      </c>
    </row>
    <row r="47" spans="1:12" s="90" customFormat="1" ht="18" customHeight="1" x14ac:dyDescent="0.2">
      <c r="A47" s="71">
        <f>IF(D47&lt;&gt;"",COUNTA($D$14:D47),"")</f>
        <v>34</v>
      </c>
      <c r="B47" s="91" t="s">
        <v>153</v>
      </c>
      <c r="C47" s="160">
        <v>4500</v>
      </c>
      <c r="D47" s="174">
        <v>0.9</v>
      </c>
      <c r="E47" s="160">
        <v>14482</v>
      </c>
      <c r="F47" s="174">
        <v>13.5</v>
      </c>
      <c r="G47" s="174">
        <v>3.2</v>
      </c>
      <c r="H47" s="160">
        <v>10305</v>
      </c>
      <c r="I47" s="174">
        <v>15.4</v>
      </c>
      <c r="J47" s="160">
        <v>39245</v>
      </c>
      <c r="K47" s="174">
        <v>23.2</v>
      </c>
      <c r="L47" s="174">
        <v>3.8</v>
      </c>
    </row>
    <row r="48" spans="1:12" s="90" customFormat="1" ht="11.1" customHeight="1" x14ac:dyDescent="0.2">
      <c r="A48" s="71">
        <f>IF(D48&lt;&gt;"",COUNTA($D$14:D48),"")</f>
        <v>35</v>
      </c>
      <c r="B48" s="91" t="s">
        <v>142</v>
      </c>
      <c r="C48" s="160">
        <v>4408</v>
      </c>
      <c r="D48" s="174">
        <v>0</v>
      </c>
      <c r="E48" s="160">
        <v>14282</v>
      </c>
      <c r="F48" s="174">
        <v>13.4</v>
      </c>
      <c r="G48" s="174">
        <v>3.2</v>
      </c>
      <c r="H48" s="160">
        <v>10149</v>
      </c>
      <c r="I48" s="174">
        <v>14.8</v>
      </c>
      <c r="J48" s="160">
        <v>38876</v>
      </c>
      <c r="K48" s="174">
        <v>23.1</v>
      </c>
      <c r="L48" s="174">
        <v>3.8</v>
      </c>
    </row>
    <row r="49" spans="1:12" s="93" customFormat="1" ht="11.1" customHeight="1" x14ac:dyDescent="0.2">
      <c r="A49" s="71">
        <f>IF(D49&lt;&gt;"",COUNTA($D$14:D49),"")</f>
        <v>36</v>
      </c>
      <c r="B49" s="91" t="s">
        <v>143</v>
      </c>
      <c r="C49" s="160">
        <v>92</v>
      </c>
      <c r="D49" s="174">
        <v>80.400000000000006</v>
      </c>
      <c r="E49" s="160">
        <v>200</v>
      </c>
      <c r="F49" s="174">
        <v>29</v>
      </c>
      <c r="G49" s="174">
        <v>2.2000000000000002</v>
      </c>
      <c r="H49" s="160">
        <v>156</v>
      </c>
      <c r="I49" s="174">
        <v>83.5</v>
      </c>
      <c r="J49" s="160">
        <v>369</v>
      </c>
      <c r="K49" s="174">
        <v>40.799999999999997</v>
      </c>
      <c r="L49" s="174">
        <v>2.4</v>
      </c>
    </row>
    <row r="50" spans="1:12" s="93" customFormat="1" ht="27.95" customHeight="1" x14ac:dyDescent="0.2">
      <c r="A50" s="71">
        <f>IF(D50&lt;&gt;"",COUNTA($D$14:D50),"")</f>
        <v>37</v>
      </c>
      <c r="B50" s="91" t="s">
        <v>154</v>
      </c>
      <c r="C50" s="160">
        <v>12549</v>
      </c>
      <c r="D50" s="174">
        <v>2.5</v>
      </c>
      <c r="E50" s="160">
        <v>258360</v>
      </c>
      <c r="F50" s="174">
        <v>0.6</v>
      </c>
      <c r="G50" s="174">
        <v>20.6</v>
      </c>
      <c r="H50" s="160">
        <v>26565</v>
      </c>
      <c r="I50" s="174">
        <v>0.7</v>
      </c>
      <c r="J50" s="160">
        <v>501297</v>
      </c>
      <c r="K50" s="174">
        <v>0.4</v>
      </c>
      <c r="L50" s="174">
        <v>18.899999999999999</v>
      </c>
    </row>
    <row r="51" spans="1:12" s="93" customFormat="1" ht="11.1" customHeight="1" x14ac:dyDescent="0.2">
      <c r="A51" s="71">
        <f>IF(D51&lt;&gt;"",COUNTA($D$14:D51),"")</f>
        <v>38</v>
      </c>
      <c r="B51" s="91" t="s">
        <v>142</v>
      </c>
      <c r="C51" s="160">
        <v>12548</v>
      </c>
      <c r="D51" s="174">
        <v>2.5</v>
      </c>
      <c r="E51" s="160">
        <v>258333</v>
      </c>
      <c r="F51" s="174">
        <v>0.6</v>
      </c>
      <c r="G51" s="174">
        <v>20.6</v>
      </c>
      <c r="H51" s="160">
        <v>26562</v>
      </c>
      <c r="I51" s="174">
        <v>0.7</v>
      </c>
      <c r="J51" s="160">
        <v>501259</v>
      </c>
      <c r="K51" s="174">
        <v>0.4</v>
      </c>
      <c r="L51" s="174">
        <v>18.899999999999999</v>
      </c>
    </row>
    <row r="52" spans="1:12" s="93" customFormat="1" ht="11.1" customHeight="1" x14ac:dyDescent="0.2">
      <c r="A52" s="71">
        <f>IF(D52&lt;&gt;"",COUNTA($D$14:D52),"")</f>
        <v>39</v>
      </c>
      <c r="B52" s="91" t="s">
        <v>143</v>
      </c>
      <c r="C52" s="160">
        <v>1</v>
      </c>
      <c r="D52" s="174" t="s">
        <v>20</v>
      </c>
      <c r="E52" s="160">
        <v>27</v>
      </c>
      <c r="F52" s="174" t="s">
        <v>20</v>
      </c>
      <c r="G52" s="174">
        <v>27</v>
      </c>
      <c r="H52" s="160">
        <v>3</v>
      </c>
      <c r="I52" s="174" t="s">
        <v>20</v>
      </c>
      <c r="J52" s="160">
        <v>38</v>
      </c>
      <c r="K52" s="174" t="s">
        <v>20</v>
      </c>
      <c r="L52" s="174">
        <v>12.7</v>
      </c>
    </row>
    <row r="53" spans="1:12" s="93" customFormat="1" ht="18" customHeight="1" x14ac:dyDescent="0.2">
      <c r="A53" s="71">
        <f>IF(D53&lt;&gt;"",COUNTA($D$14:D53),"")</f>
        <v>40</v>
      </c>
      <c r="B53" s="91" t="s">
        <v>155</v>
      </c>
      <c r="C53" s="160" t="s">
        <v>13</v>
      </c>
      <c r="D53" s="174" t="s">
        <v>13</v>
      </c>
      <c r="E53" s="160" t="s">
        <v>13</v>
      </c>
      <c r="F53" s="174" t="s">
        <v>13</v>
      </c>
      <c r="G53" s="174" t="s">
        <v>13</v>
      </c>
      <c r="H53" s="160" t="s">
        <v>13</v>
      </c>
      <c r="I53" s="174" t="s">
        <v>13</v>
      </c>
      <c r="J53" s="160" t="s">
        <v>13</v>
      </c>
      <c r="K53" s="174" t="s">
        <v>13</v>
      </c>
      <c r="L53" s="174" t="s">
        <v>13</v>
      </c>
    </row>
    <row r="54" spans="1:12" s="93" customFormat="1" ht="11.1" customHeight="1" x14ac:dyDescent="0.2">
      <c r="A54" s="71">
        <f>IF(D54&lt;&gt;"",COUNTA($D$14:D54),"")</f>
        <v>41</v>
      </c>
      <c r="B54" s="91" t="s">
        <v>142</v>
      </c>
      <c r="C54" s="160" t="s">
        <v>13</v>
      </c>
      <c r="D54" s="174" t="s">
        <v>13</v>
      </c>
      <c r="E54" s="160" t="s">
        <v>13</v>
      </c>
      <c r="F54" s="174" t="s">
        <v>13</v>
      </c>
      <c r="G54" s="174" t="s">
        <v>13</v>
      </c>
      <c r="H54" s="160" t="s">
        <v>13</v>
      </c>
      <c r="I54" s="174" t="s">
        <v>13</v>
      </c>
      <c r="J54" s="160" t="s">
        <v>13</v>
      </c>
      <c r="K54" s="174" t="s">
        <v>13</v>
      </c>
      <c r="L54" s="174" t="s">
        <v>13</v>
      </c>
    </row>
    <row r="55" spans="1:12" s="93" customFormat="1" ht="11.1" customHeight="1" x14ac:dyDescent="0.2">
      <c r="A55" s="71">
        <f>IF(D55&lt;&gt;"",COUNTA($D$14:D55),"")</f>
        <v>42</v>
      </c>
      <c r="B55" s="91" t="s">
        <v>143</v>
      </c>
      <c r="C55" s="160" t="s">
        <v>13</v>
      </c>
      <c r="D55" s="174" t="s">
        <v>13</v>
      </c>
      <c r="E55" s="160" t="s">
        <v>13</v>
      </c>
      <c r="F55" s="174" t="s">
        <v>13</v>
      </c>
      <c r="G55" s="174" t="s">
        <v>13</v>
      </c>
      <c r="H55" s="160" t="s">
        <v>13</v>
      </c>
      <c r="I55" s="174" t="s">
        <v>13</v>
      </c>
      <c r="J55" s="160" t="s">
        <v>13</v>
      </c>
      <c r="K55" s="174" t="s">
        <v>13</v>
      </c>
      <c r="L55" s="174" t="s">
        <v>13</v>
      </c>
    </row>
    <row r="56" spans="1:12" x14ac:dyDescent="0.2">
      <c r="I56" s="92"/>
      <c r="L56" s="66"/>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98" customWidth="1"/>
    <col min="2" max="2" width="20.28515625" style="113" customWidth="1"/>
    <col min="3" max="3" width="7.42578125" style="113" customWidth="1"/>
    <col min="4" max="4" width="6.28515625" style="113" customWidth="1"/>
    <col min="5" max="5" width="7.7109375" style="113" customWidth="1"/>
    <col min="6" max="6" width="6.28515625" style="113" customWidth="1"/>
    <col min="7" max="7" width="5.7109375" style="113" customWidth="1"/>
    <col min="8" max="8" width="7.7109375" style="113" customWidth="1"/>
    <col min="9" max="9" width="6.28515625" style="113" customWidth="1"/>
    <col min="10" max="10" width="8.7109375" style="113" bestFit="1" customWidth="1"/>
    <col min="11" max="11" width="6.28515625" style="113" customWidth="1"/>
    <col min="12" max="12" width="5.7109375" style="113" customWidth="1"/>
    <col min="13" max="16384" width="9.140625" style="98"/>
  </cols>
  <sheetData>
    <row r="1" spans="1:12" s="96" customFormat="1" ht="30" customHeight="1" x14ac:dyDescent="0.2">
      <c r="A1" s="276" t="s">
        <v>38</v>
      </c>
      <c r="B1" s="277"/>
      <c r="C1" s="278" t="s">
        <v>127</v>
      </c>
      <c r="D1" s="278"/>
      <c r="E1" s="278"/>
      <c r="F1" s="278"/>
      <c r="G1" s="278"/>
      <c r="H1" s="278"/>
      <c r="I1" s="278"/>
      <c r="J1" s="278"/>
      <c r="K1" s="278"/>
      <c r="L1" s="279"/>
    </row>
    <row r="2" spans="1:12" s="97" customFormat="1" ht="24.95" customHeight="1" x14ac:dyDescent="0.2">
      <c r="A2" s="280" t="s">
        <v>156</v>
      </c>
      <c r="B2" s="281"/>
      <c r="C2" s="282" t="s">
        <v>43</v>
      </c>
      <c r="D2" s="282"/>
      <c r="E2" s="282"/>
      <c r="F2" s="282"/>
      <c r="G2" s="282"/>
      <c r="H2" s="282"/>
      <c r="I2" s="282"/>
      <c r="J2" s="282"/>
      <c r="K2" s="282"/>
      <c r="L2" s="283"/>
    </row>
    <row r="3" spans="1:12" ht="11.45" customHeight="1" x14ac:dyDescent="0.2">
      <c r="A3" s="284" t="s">
        <v>104</v>
      </c>
      <c r="B3" s="275" t="s">
        <v>157</v>
      </c>
      <c r="C3" s="273" t="s">
        <v>486</v>
      </c>
      <c r="D3" s="262"/>
      <c r="E3" s="262"/>
      <c r="F3" s="262"/>
      <c r="G3" s="262"/>
      <c r="H3" s="262" t="s">
        <v>487</v>
      </c>
      <c r="I3" s="262"/>
      <c r="J3" s="262"/>
      <c r="K3" s="262"/>
      <c r="L3" s="274"/>
    </row>
    <row r="4" spans="1:12" s="97" customFormat="1" ht="11.45" customHeight="1" x14ac:dyDescent="0.2">
      <c r="A4" s="285"/>
      <c r="B4" s="275"/>
      <c r="C4" s="275" t="s">
        <v>106</v>
      </c>
      <c r="D4" s="275"/>
      <c r="E4" s="275" t="s">
        <v>107</v>
      </c>
      <c r="F4" s="275"/>
      <c r="G4" s="275" t="s">
        <v>130</v>
      </c>
      <c r="H4" s="275" t="s">
        <v>106</v>
      </c>
      <c r="I4" s="275"/>
      <c r="J4" s="275" t="s">
        <v>107</v>
      </c>
      <c r="K4" s="275"/>
      <c r="L4" s="286" t="s">
        <v>130</v>
      </c>
    </row>
    <row r="5" spans="1:12" s="97" customFormat="1" ht="11.45" customHeight="1" x14ac:dyDescent="0.2">
      <c r="A5" s="285"/>
      <c r="B5" s="275"/>
      <c r="C5" s="275" t="s">
        <v>131</v>
      </c>
      <c r="D5" s="275" t="s">
        <v>132</v>
      </c>
      <c r="E5" s="275" t="s">
        <v>131</v>
      </c>
      <c r="F5" s="275" t="s">
        <v>132</v>
      </c>
      <c r="G5" s="275"/>
      <c r="H5" s="275" t="s">
        <v>131</v>
      </c>
      <c r="I5" s="275" t="s">
        <v>133</v>
      </c>
      <c r="J5" s="275" t="s">
        <v>131</v>
      </c>
      <c r="K5" s="275" t="s">
        <v>133</v>
      </c>
      <c r="L5" s="286"/>
    </row>
    <row r="6" spans="1:12" s="97" customFormat="1" ht="11.45" customHeight="1" x14ac:dyDescent="0.2">
      <c r="A6" s="285"/>
      <c r="B6" s="275"/>
      <c r="C6" s="275"/>
      <c r="D6" s="275"/>
      <c r="E6" s="275"/>
      <c r="F6" s="275"/>
      <c r="G6" s="275"/>
      <c r="H6" s="275"/>
      <c r="I6" s="275"/>
      <c r="J6" s="275"/>
      <c r="K6" s="275"/>
      <c r="L6" s="286"/>
    </row>
    <row r="7" spans="1:12" s="97" customFormat="1" ht="11.45" customHeight="1" x14ac:dyDescent="0.2">
      <c r="A7" s="285"/>
      <c r="B7" s="275"/>
      <c r="C7" s="275"/>
      <c r="D7" s="275"/>
      <c r="E7" s="275"/>
      <c r="F7" s="275"/>
      <c r="G7" s="275"/>
      <c r="H7" s="275"/>
      <c r="I7" s="275"/>
      <c r="J7" s="275"/>
      <c r="K7" s="275"/>
      <c r="L7" s="286"/>
    </row>
    <row r="8" spans="1:12" s="97" customFormat="1" ht="11.45" customHeight="1" x14ac:dyDescent="0.2">
      <c r="A8" s="285"/>
      <c r="B8" s="275"/>
      <c r="C8" s="275"/>
      <c r="D8" s="275"/>
      <c r="E8" s="275"/>
      <c r="F8" s="275"/>
      <c r="G8" s="275"/>
      <c r="H8" s="275"/>
      <c r="I8" s="275"/>
      <c r="J8" s="275"/>
      <c r="K8" s="275"/>
      <c r="L8" s="286"/>
    </row>
    <row r="9" spans="1:12" s="97" customFormat="1" ht="11.45" customHeight="1" x14ac:dyDescent="0.2">
      <c r="A9" s="285"/>
      <c r="B9" s="275"/>
      <c r="C9" s="275"/>
      <c r="D9" s="275"/>
      <c r="E9" s="275"/>
      <c r="F9" s="275"/>
      <c r="G9" s="275"/>
      <c r="H9" s="275"/>
      <c r="I9" s="275"/>
      <c r="J9" s="275"/>
      <c r="K9" s="275"/>
      <c r="L9" s="286"/>
    </row>
    <row r="10" spans="1:12" s="97" customFormat="1" ht="11.45" customHeight="1" x14ac:dyDescent="0.2">
      <c r="A10" s="285"/>
      <c r="B10" s="275"/>
      <c r="C10" s="275"/>
      <c r="D10" s="275"/>
      <c r="E10" s="275"/>
      <c r="F10" s="275"/>
      <c r="G10" s="275"/>
      <c r="H10" s="275"/>
      <c r="I10" s="275"/>
      <c r="J10" s="275"/>
      <c r="K10" s="275"/>
      <c r="L10" s="286"/>
    </row>
    <row r="11" spans="1:12" s="97" customFormat="1" ht="11.45" customHeight="1" x14ac:dyDescent="0.2">
      <c r="A11" s="285"/>
      <c r="B11" s="275"/>
      <c r="C11" s="99" t="s">
        <v>110</v>
      </c>
      <c r="D11" s="99" t="s">
        <v>134</v>
      </c>
      <c r="E11" s="99" t="s">
        <v>110</v>
      </c>
      <c r="F11" s="99" t="s">
        <v>134</v>
      </c>
      <c r="G11" s="275" t="s">
        <v>110</v>
      </c>
      <c r="H11" s="275"/>
      <c r="I11" s="99" t="s">
        <v>134</v>
      </c>
      <c r="J11" s="99" t="s">
        <v>110</v>
      </c>
      <c r="K11" s="99" t="s">
        <v>134</v>
      </c>
      <c r="L11" s="100" t="s">
        <v>110</v>
      </c>
    </row>
    <row r="12" spans="1:12" s="105" customFormat="1" ht="11.45" customHeight="1" x14ac:dyDescent="0.2">
      <c r="A12" s="101">
        <v>1</v>
      </c>
      <c r="B12" s="102">
        <v>2</v>
      </c>
      <c r="C12" s="103">
        <v>3</v>
      </c>
      <c r="D12" s="102">
        <v>4</v>
      </c>
      <c r="E12" s="103">
        <v>5</v>
      </c>
      <c r="F12" s="102">
        <v>6</v>
      </c>
      <c r="G12" s="103">
        <v>7</v>
      </c>
      <c r="H12" s="102">
        <v>8</v>
      </c>
      <c r="I12" s="103">
        <v>9</v>
      </c>
      <c r="J12" s="102">
        <v>10</v>
      </c>
      <c r="K12" s="103">
        <v>11</v>
      </c>
      <c r="L12" s="104">
        <v>12</v>
      </c>
    </row>
    <row r="13" spans="1:12" ht="11.45" customHeight="1" x14ac:dyDescent="0.2">
      <c r="A13" s="106"/>
      <c r="B13" s="107" t="s">
        <v>112</v>
      </c>
      <c r="C13" s="160"/>
      <c r="D13" s="174" t="s">
        <v>112</v>
      </c>
      <c r="E13" s="160" t="s">
        <v>112</v>
      </c>
      <c r="F13" s="174" t="s">
        <v>112</v>
      </c>
      <c r="G13" s="174" t="s">
        <v>112</v>
      </c>
      <c r="H13" s="160" t="s">
        <v>112</v>
      </c>
      <c r="I13" s="174" t="s">
        <v>112</v>
      </c>
      <c r="J13" s="160" t="s">
        <v>112</v>
      </c>
      <c r="K13" s="174" t="s">
        <v>112</v>
      </c>
      <c r="L13" s="174" t="s">
        <v>112</v>
      </c>
    </row>
    <row r="14" spans="1:12" s="97" customFormat="1" ht="11.45" customHeight="1" x14ac:dyDescent="0.2">
      <c r="A14" s="71">
        <f>IF(D14&lt;&gt;"",COUNTA($D$14:D14),"")</f>
        <v>1</v>
      </c>
      <c r="B14" s="108" t="s">
        <v>135</v>
      </c>
      <c r="C14" s="159">
        <v>343069</v>
      </c>
      <c r="D14" s="173">
        <v>1.7</v>
      </c>
      <c r="E14" s="159">
        <v>1224465</v>
      </c>
      <c r="F14" s="173">
        <v>-0.4</v>
      </c>
      <c r="G14" s="173">
        <v>3.6</v>
      </c>
      <c r="H14" s="159">
        <v>612972</v>
      </c>
      <c r="I14" s="173">
        <v>4.8</v>
      </c>
      <c r="J14" s="159">
        <v>2247608</v>
      </c>
      <c r="K14" s="173">
        <v>2.7</v>
      </c>
      <c r="L14" s="173">
        <v>3.7</v>
      </c>
    </row>
    <row r="15" spans="1:12" s="97" customFormat="1" ht="11.45" customHeight="1" x14ac:dyDescent="0.2">
      <c r="A15" s="71">
        <f>IF(D15&lt;&gt;"",COUNTA($D$14:D15),"")</f>
        <v>2</v>
      </c>
      <c r="B15" s="109" t="s">
        <v>136</v>
      </c>
      <c r="C15" s="160">
        <v>333787</v>
      </c>
      <c r="D15" s="174">
        <v>2.4</v>
      </c>
      <c r="E15" s="160">
        <v>1195288</v>
      </c>
      <c r="F15" s="174">
        <v>-0.2</v>
      </c>
      <c r="G15" s="174">
        <v>3.6</v>
      </c>
      <c r="H15" s="160">
        <v>595038</v>
      </c>
      <c r="I15" s="174">
        <v>5.4</v>
      </c>
      <c r="J15" s="160">
        <v>2190683</v>
      </c>
      <c r="K15" s="174">
        <v>2.7</v>
      </c>
      <c r="L15" s="174">
        <v>3.7</v>
      </c>
    </row>
    <row r="16" spans="1:12" ht="11.45" customHeight="1" x14ac:dyDescent="0.2">
      <c r="A16" s="71">
        <f>IF(D16&lt;&gt;"",COUNTA($D$14:D16),"")</f>
        <v>3</v>
      </c>
      <c r="B16" s="109" t="s">
        <v>137</v>
      </c>
      <c r="C16" s="160">
        <v>9282</v>
      </c>
      <c r="D16" s="174">
        <v>-16.3</v>
      </c>
      <c r="E16" s="160">
        <v>29177</v>
      </c>
      <c r="F16" s="174">
        <v>-7.4</v>
      </c>
      <c r="G16" s="174">
        <v>3.1</v>
      </c>
      <c r="H16" s="160">
        <v>17934</v>
      </c>
      <c r="I16" s="174">
        <v>-10</v>
      </c>
      <c r="J16" s="160">
        <v>56925</v>
      </c>
      <c r="K16" s="174">
        <v>0.2</v>
      </c>
      <c r="L16" s="174">
        <v>3.2</v>
      </c>
    </row>
    <row r="17" spans="1:12" s="97" customFormat="1" ht="20.100000000000001" customHeight="1" x14ac:dyDescent="0.2">
      <c r="A17" s="71">
        <f>IF(D17&lt;&gt;"",COUNTA($D$14:D17),"")</f>
        <v>4</v>
      </c>
      <c r="B17" s="108" t="s">
        <v>158</v>
      </c>
      <c r="C17" s="159">
        <v>55428</v>
      </c>
      <c r="D17" s="173">
        <v>-1.4</v>
      </c>
      <c r="E17" s="159">
        <v>224646</v>
      </c>
      <c r="F17" s="173">
        <v>-0.2</v>
      </c>
      <c r="G17" s="173">
        <v>4.0999999999999996</v>
      </c>
      <c r="H17" s="159">
        <v>89826</v>
      </c>
      <c r="I17" s="173">
        <v>1.2</v>
      </c>
      <c r="J17" s="159">
        <v>386901</v>
      </c>
      <c r="K17" s="173">
        <v>3.7</v>
      </c>
      <c r="L17" s="173">
        <v>4.3</v>
      </c>
    </row>
    <row r="18" spans="1:12" ht="11.45" customHeight="1" x14ac:dyDescent="0.2">
      <c r="A18" s="71">
        <f>IF(D18&lt;&gt;"",COUNTA($D$14:D18),"")</f>
        <v>5</v>
      </c>
      <c r="B18" s="109" t="s">
        <v>139</v>
      </c>
      <c r="C18" s="160">
        <v>54516</v>
      </c>
      <c r="D18" s="174">
        <v>-1.2</v>
      </c>
      <c r="E18" s="160">
        <v>220981</v>
      </c>
      <c r="F18" s="174">
        <v>0</v>
      </c>
      <c r="G18" s="174">
        <v>4.0999999999999996</v>
      </c>
      <c r="H18" s="160">
        <v>88318</v>
      </c>
      <c r="I18" s="174">
        <v>1.5</v>
      </c>
      <c r="J18" s="160">
        <v>380963</v>
      </c>
      <c r="K18" s="174">
        <v>4.2</v>
      </c>
      <c r="L18" s="174">
        <v>4.3</v>
      </c>
    </row>
    <row r="19" spans="1:12" ht="11.45" customHeight="1" x14ac:dyDescent="0.2">
      <c r="A19" s="71">
        <f>IF(D19&lt;&gt;"",COUNTA($D$14:D19),"")</f>
        <v>6</v>
      </c>
      <c r="B19" s="109" t="s">
        <v>140</v>
      </c>
      <c r="C19" s="160">
        <v>912</v>
      </c>
      <c r="D19" s="174">
        <v>-7.5</v>
      </c>
      <c r="E19" s="160">
        <v>3665</v>
      </c>
      <c r="F19" s="174">
        <v>-12.1</v>
      </c>
      <c r="G19" s="174">
        <v>4</v>
      </c>
      <c r="H19" s="160">
        <v>1508</v>
      </c>
      <c r="I19" s="174">
        <v>-11.9</v>
      </c>
      <c r="J19" s="160">
        <v>5938</v>
      </c>
      <c r="K19" s="174">
        <v>-21.5</v>
      </c>
      <c r="L19" s="174">
        <v>3.9</v>
      </c>
    </row>
    <row r="20" spans="1:12" s="97" customFormat="1" ht="20.100000000000001" customHeight="1" x14ac:dyDescent="0.2">
      <c r="A20" s="71">
        <f>IF(D20&lt;&gt;"",COUNTA($D$14:D20),"")</f>
        <v>7</v>
      </c>
      <c r="B20" s="108" t="s">
        <v>159</v>
      </c>
      <c r="C20" s="159">
        <v>106186</v>
      </c>
      <c r="D20" s="173">
        <v>4.2</v>
      </c>
      <c r="E20" s="159">
        <v>411531</v>
      </c>
      <c r="F20" s="173">
        <v>-0.9</v>
      </c>
      <c r="G20" s="173">
        <v>3.9</v>
      </c>
      <c r="H20" s="159">
        <v>185584</v>
      </c>
      <c r="I20" s="173">
        <v>6.8</v>
      </c>
      <c r="J20" s="159">
        <v>748133</v>
      </c>
      <c r="K20" s="173">
        <v>1.3</v>
      </c>
      <c r="L20" s="173">
        <v>4</v>
      </c>
    </row>
    <row r="21" spans="1:12" ht="11.45" customHeight="1" x14ac:dyDescent="0.2">
      <c r="A21" s="71">
        <f>IF(D21&lt;&gt;"",COUNTA($D$14:D21),"")</f>
        <v>8</v>
      </c>
      <c r="B21" s="109" t="s">
        <v>139</v>
      </c>
      <c r="C21" s="160">
        <v>104914</v>
      </c>
      <c r="D21" s="174">
        <v>4.3</v>
      </c>
      <c r="E21" s="160">
        <v>406641</v>
      </c>
      <c r="F21" s="174">
        <v>-0.8</v>
      </c>
      <c r="G21" s="174">
        <v>3.9</v>
      </c>
      <c r="H21" s="160">
        <v>182700</v>
      </c>
      <c r="I21" s="174">
        <v>6.8</v>
      </c>
      <c r="J21" s="160">
        <v>737476</v>
      </c>
      <c r="K21" s="174">
        <v>1.4</v>
      </c>
      <c r="L21" s="174">
        <v>4</v>
      </c>
    </row>
    <row r="22" spans="1:12" ht="11.45" customHeight="1" x14ac:dyDescent="0.2">
      <c r="A22" s="71">
        <f>IF(D22&lt;&gt;"",COUNTA($D$14:D22),"")</f>
        <v>9</v>
      </c>
      <c r="B22" s="109" t="s">
        <v>140</v>
      </c>
      <c r="C22" s="160">
        <v>1272</v>
      </c>
      <c r="D22" s="174">
        <v>-4.4000000000000004</v>
      </c>
      <c r="E22" s="160">
        <v>4890</v>
      </c>
      <c r="F22" s="174">
        <v>-12.5</v>
      </c>
      <c r="G22" s="174">
        <v>3.8</v>
      </c>
      <c r="H22" s="160">
        <v>2884</v>
      </c>
      <c r="I22" s="174">
        <v>8.3000000000000007</v>
      </c>
      <c r="J22" s="160">
        <v>10657</v>
      </c>
      <c r="K22" s="174">
        <v>-4.0999999999999996</v>
      </c>
      <c r="L22" s="174">
        <v>3.7</v>
      </c>
    </row>
    <row r="23" spans="1:12" s="97" customFormat="1" ht="30" customHeight="1" x14ac:dyDescent="0.2">
      <c r="A23" s="71">
        <f>IF(D23&lt;&gt;"",COUNTA($D$14:D23),"")</f>
        <v>10</v>
      </c>
      <c r="B23" s="108" t="s">
        <v>160</v>
      </c>
      <c r="C23" s="159">
        <v>114062</v>
      </c>
      <c r="D23" s="173">
        <v>4.7</v>
      </c>
      <c r="E23" s="159">
        <v>386067</v>
      </c>
      <c r="F23" s="173">
        <v>3</v>
      </c>
      <c r="G23" s="173">
        <v>3.4</v>
      </c>
      <c r="H23" s="159">
        <v>209833</v>
      </c>
      <c r="I23" s="173">
        <v>7.3</v>
      </c>
      <c r="J23" s="159">
        <v>732083</v>
      </c>
      <c r="K23" s="173">
        <v>6.5</v>
      </c>
      <c r="L23" s="173">
        <v>3.5</v>
      </c>
    </row>
    <row r="24" spans="1:12" ht="11.45" customHeight="1" x14ac:dyDescent="0.2">
      <c r="A24" s="71">
        <f>IF(D24&lt;&gt;"",COUNTA($D$14:D24),"")</f>
        <v>11</v>
      </c>
      <c r="B24" s="109" t="s">
        <v>139</v>
      </c>
      <c r="C24" s="160">
        <v>109693</v>
      </c>
      <c r="D24" s="174">
        <v>6.3</v>
      </c>
      <c r="E24" s="160">
        <v>372012</v>
      </c>
      <c r="F24" s="174">
        <v>2.9</v>
      </c>
      <c r="G24" s="174">
        <v>3.4</v>
      </c>
      <c r="H24" s="160">
        <v>201189</v>
      </c>
      <c r="I24" s="174">
        <v>8.6999999999999993</v>
      </c>
      <c r="J24" s="160">
        <v>703765</v>
      </c>
      <c r="K24" s="174">
        <v>6.1</v>
      </c>
      <c r="L24" s="174">
        <v>3.5</v>
      </c>
    </row>
    <row r="25" spans="1:12" ht="11.45" customHeight="1" x14ac:dyDescent="0.2">
      <c r="A25" s="71">
        <f>IF(D25&lt;&gt;"",COUNTA($D$14:D25),"")</f>
        <v>12</v>
      </c>
      <c r="B25" s="109" t="s">
        <v>140</v>
      </c>
      <c r="C25" s="160">
        <v>4369</v>
      </c>
      <c r="D25" s="174">
        <v>-24.4</v>
      </c>
      <c r="E25" s="160">
        <v>14055</v>
      </c>
      <c r="F25" s="174">
        <v>4.4000000000000004</v>
      </c>
      <c r="G25" s="174">
        <v>3.2</v>
      </c>
      <c r="H25" s="160">
        <v>8644</v>
      </c>
      <c r="I25" s="174">
        <v>-17</v>
      </c>
      <c r="J25" s="160">
        <v>28318</v>
      </c>
      <c r="K25" s="174">
        <v>18.600000000000001</v>
      </c>
      <c r="L25" s="174">
        <v>3.3</v>
      </c>
    </row>
    <row r="26" spans="1:12" s="97" customFormat="1" ht="20.100000000000001" customHeight="1" x14ac:dyDescent="0.2">
      <c r="A26" s="71">
        <f>IF(D26&lt;&gt;"",COUNTA($D$14:D26),"")</f>
        <v>13</v>
      </c>
      <c r="B26" s="108" t="s">
        <v>161</v>
      </c>
      <c r="C26" s="159">
        <v>24711</v>
      </c>
      <c r="D26" s="173">
        <v>2.9</v>
      </c>
      <c r="E26" s="159">
        <v>60164</v>
      </c>
      <c r="F26" s="173">
        <v>5.8</v>
      </c>
      <c r="G26" s="173">
        <v>2.4</v>
      </c>
      <c r="H26" s="159">
        <v>47992</v>
      </c>
      <c r="I26" s="173">
        <v>8.6999999999999993</v>
      </c>
      <c r="J26" s="159">
        <v>117852</v>
      </c>
      <c r="K26" s="173">
        <v>9</v>
      </c>
      <c r="L26" s="173">
        <v>2.5</v>
      </c>
    </row>
    <row r="27" spans="1:12" ht="11.45" customHeight="1" x14ac:dyDescent="0.2">
      <c r="A27" s="71">
        <f>IF(D27&lt;&gt;"",COUNTA($D$14:D27),"")</f>
        <v>14</v>
      </c>
      <c r="B27" s="109" t="s">
        <v>139</v>
      </c>
      <c r="C27" s="160">
        <v>22943</v>
      </c>
      <c r="D27" s="174">
        <v>2.7</v>
      </c>
      <c r="E27" s="160">
        <v>56105</v>
      </c>
      <c r="F27" s="174">
        <v>6.9</v>
      </c>
      <c r="G27" s="174">
        <v>2.4</v>
      </c>
      <c r="H27" s="160">
        <v>44800</v>
      </c>
      <c r="I27" s="174">
        <v>8.6999999999999993</v>
      </c>
      <c r="J27" s="160">
        <v>110091</v>
      </c>
      <c r="K27" s="174">
        <v>10</v>
      </c>
      <c r="L27" s="174">
        <v>2.5</v>
      </c>
    </row>
    <row r="28" spans="1:12" ht="11.45" customHeight="1" x14ac:dyDescent="0.2">
      <c r="A28" s="71">
        <f>IF(D28&lt;&gt;"",COUNTA($D$14:D28),"")</f>
        <v>15</v>
      </c>
      <c r="B28" s="109" t="s">
        <v>140</v>
      </c>
      <c r="C28" s="160">
        <v>1768</v>
      </c>
      <c r="D28" s="174">
        <v>5.7</v>
      </c>
      <c r="E28" s="160">
        <v>4059</v>
      </c>
      <c r="F28" s="174">
        <v>-7.4</v>
      </c>
      <c r="G28" s="174">
        <v>2.2999999999999998</v>
      </c>
      <c r="H28" s="160">
        <v>3192</v>
      </c>
      <c r="I28" s="174">
        <v>8.3000000000000007</v>
      </c>
      <c r="J28" s="160">
        <v>7761</v>
      </c>
      <c r="K28" s="174">
        <v>-3.6</v>
      </c>
      <c r="L28" s="174">
        <v>2.4</v>
      </c>
    </row>
    <row r="29" spans="1:12" s="97" customFormat="1" ht="30" customHeight="1" x14ac:dyDescent="0.2">
      <c r="A29" s="71">
        <f>IF(D29&lt;&gt;"",COUNTA($D$14:D29),"")</f>
        <v>16</v>
      </c>
      <c r="B29" s="108" t="s">
        <v>162</v>
      </c>
      <c r="C29" s="159">
        <v>42682</v>
      </c>
      <c r="D29" s="173">
        <v>-7.4</v>
      </c>
      <c r="E29" s="159">
        <v>142057</v>
      </c>
      <c r="F29" s="173">
        <v>-9.6</v>
      </c>
      <c r="G29" s="173">
        <v>3.3</v>
      </c>
      <c r="H29" s="159">
        <v>79737</v>
      </c>
      <c r="I29" s="173">
        <v>-3.4</v>
      </c>
      <c r="J29" s="159">
        <v>262639</v>
      </c>
      <c r="K29" s="173">
        <v>-6.8</v>
      </c>
      <c r="L29" s="173">
        <v>3.3</v>
      </c>
    </row>
    <row r="30" spans="1:12" ht="11.45" customHeight="1" x14ac:dyDescent="0.2">
      <c r="A30" s="71">
        <f>IF(D30&lt;&gt;"",COUNTA($D$14:D30),"")</f>
        <v>17</v>
      </c>
      <c r="B30" s="109" t="s">
        <v>139</v>
      </c>
      <c r="C30" s="160">
        <v>41721</v>
      </c>
      <c r="D30" s="174">
        <v>-6.8</v>
      </c>
      <c r="E30" s="160">
        <v>139549</v>
      </c>
      <c r="F30" s="174">
        <v>-8.9</v>
      </c>
      <c r="G30" s="174">
        <v>3.3</v>
      </c>
      <c r="H30" s="160">
        <v>78031</v>
      </c>
      <c r="I30" s="174">
        <v>-2.9</v>
      </c>
      <c r="J30" s="160">
        <v>258388</v>
      </c>
      <c r="K30" s="174">
        <v>-6.3</v>
      </c>
      <c r="L30" s="174">
        <v>3.3</v>
      </c>
    </row>
    <row r="31" spans="1:12" ht="11.45" customHeight="1" x14ac:dyDescent="0.2">
      <c r="A31" s="71">
        <f>IF(D31&lt;&gt;"",COUNTA($D$14:D31),"")</f>
        <v>18</v>
      </c>
      <c r="B31" s="109" t="s">
        <v>140</v>
      </c>
      <c r="C31" s="160">
        <v>961</v>
      </c>
      <c r="D31" s="174">
        <v>-26.9</v>
      </c>
      <c r="E31" s="160">
        <v>2508</v>
      </c>
      <c r="F31" s="174">
        <v>-35.799999999999997</v>
      </c>
      <c r="G31" s="174">
        <v>2.6</v>
      </c>
      <c r="H31" s="160">
        <v>1706</v>
      </c>
      <c r="I31" s="174">
        <v>-22.2</v>
      </c>
      <c r="J31" s="160">
        <v>4251</v>
      </c>
      <c r="K31" s="174">
        <v>-31.2</v>
      </c>
      <c r="L31" s="174">
        <v>2.5</v>
      </c>
    </row>
    <row r="32" spans="1:12" ht="21.95" customHeight="1" x14ac:dyDescent="0.2">
      <c r="A32" s="71" t="str">
        <f>IF(D32&lt;&gt;"",COUNTA($D$14:D32),"")</f>
        <v/>
      </c>
      <c r="B32" s="109" t="s">
        <v>163</v>
      </c>
      <c r="C32" s="160"/>
      <c r="D32" s="174"/>
      <c r="E32" s="160"/>
      <c r="F32" s="174"/>
      <c r="G32" s="174"/>
      <c r="H32" s="160"/>
      <c r="I32" s="174"/>
      <c r="J32" s="160"/>
      <c r="K32" s="174"/>
      <c r="L32" s="174"/>
    </row>
    <row r="33" spans="1:12" s="97" customFormat="1" ht="30" customHeight="1" x14ac:dyDescent="0.2">
      <c r="A33" s="71">
        <f>IF(D33&lt;&gt;"",COUNTA($D$14:D33),"")</f>
        <v>19</v>
      </c>
      <c r="B33" s="108" t="s">
        <v>164</v>
      </c>
      <c r="C33" s="159">
        <v>22225</v>
      </c>
      <c r="D33" s="173">
        <v>14.6</v>
      </c>
      <c r="E33" s="159">
        <v>96843</v>
      </c>
      <c r="F33" s="173">
        <v>5.7</v>
      </c>
      <c r="G33" s="173">
        <v>4.4000000000000004</v>
      </c>
      <c r="H33" s="159">
        <v>39946</v>
      </c>
      <c r="I33" s="173">
        <v>21.7</v>
      </c>
      <c r="J33" s="159">
        <v>180161</v>
      </c>
      <c r="K33" s="173">
        <v>8.1999999999999993</v>
      </c>
      <c r="L33" s="173">
        <v>4.5</v>
      </c>
    </row>
    <row r="34" spans="1:12" ht="11.45" customHeight="1" x14ac:dyDescent="0.2">
      <c r="A34" s="71">
        <f>IF(D34&lt;&gt;"",COUNTA($D$14:D34),"")</f>
        <v>20</v>
      </c>
      <c r="B34" s="109" t="s">
        <v>139</v>
      </c>
      <c r="C34" s="160">
        <v>22124</v>
      </c>
      <c r="D34" s="174">
        <v>14.9</v>
      </c>
      <c r="E34" s="160">
        <v>96478</v>
      </c>
      <c r="F34" s="174">
        <v>5.9</v>
      </c>
      <c r="G34" s="174">
        <v>4.4000000000000004</v>
      </c>
      <c r="H34" s="160">
        <v>39755</v>
      </c>
      <c r="I34" s="174">
        <v>21.9</v>
      </c>
      <c r="J34" s="160">
        <v>179407</v>
      </c>
      <c r="K34" s="174">
        <v>8.3000000000000007</v>
      </c>
      <c r="L34" s="174">
        <v>4.5</v>
      </c>
    </row>
    <row r="35" spans="1:12" ht="11.45" customHeight="1" x14ac:dyDescent="0.2">
      <c r="A35" s="71">
        <f>IF(D35&lt;&gt;"",COUNTA($D$14:D35),"")</f>
        <v>21</v>
      </c>
      <c r="B35" s="109" t="s">
        <v>140</v>
      </c>
      <c r="C35" s="160">
        <v>101</v>
      </c>
      <c r="D35" s="174">
        <v>-20.5</v>
      </c>
      <c r="E35" s="160">
        <v>365</v>
      </c>
      <c r="F35" s="174">
        <v>-28.8</v>
      </c>
      <c r="G35" s="174">
        <v>3.6</v>
      </c>
      <c r="H35" s="160">
        <v>191</v>
      </c>
      <c r="I35" s="174">
        <v>-12.8</v>
      </c>
      <c r="J35" s="160">
        <v>754</v>
      </c>
      <c r="K35" s="174">
        <v>-3.6</v>
      </c>
      <c r="L35" s="174">
        <v>3.9</v>
      </c>
    </row>
    <row r="36" spans="1:12" s="97" customFormat="1" ht="20.100000000000001" customHeight="1" x14ac:dyDescent="0.2">
      <c r="A36" s="71">
        <f>IF(D36&lt;&gt;"",COUNTA($D$14:D36),"")</f>
        <v>22</v>
      </c>
      <c r="B36" s="108" t="s">
        <v>165</v>
      </c>
      <c r="C36" s="159">
        <v>60781</v>
      </c>
      <c r="D36" s="173">
        <v>1</v>
      </c>
      <c r="E36" s="159">
        <v>254015</v>
      </c>
      <c r="F36" s="173">
        <v>-2.8</v>
      </c>
      <c r="G36" s="173">
        <v>4.2</v>
      </c>
      <c r="H36" s="159">
        <v>102113</v>
      </c>
      <c r="I36" s="173">
        <v>2.7</v>
      </c>
      <c r="J36" s="159">
        <v>452587</v>
      </c>
      <c r="K36" s="173">
        <v>-0.5</v>
      </c>
      <c r="L36" s="173">
        <v>4.4000000000000004</v>
      </c>
    </row>
    <row r="37" spans="1:12" ht="11.45" customHeight="1" x14ac:dyDescent="0.2">
      <c r="A37" s="71">
        <f>IF(D37&lt;&gt;"",COUNTA($D$14:D37),"")</f>
        <v>23</v>
      </c>
      <c r="B37" s="109" t="s">
        <v>139</v>
      </c>
      <c r="C37" s="160">
        <v>60471</v>
      </c>
      <c r="D37" s="174">
        <v>0.9</v>
      </c>
      <c r="E37" s="160">
        <v>252709</v>
      </c>
      <c r="F37" s="174">
        <v>-3</v>
      </c>
      <c r="G37" s="174">
        <v>4.2</v>
      </c>
      <c r="H37" s="160">
        <v>101131</v>
      </c>
      <c r="I37" s="174">
        <v>2.2999999999999998</v>
      </c>
      <c r="J37" s="160">
        <v>448557</v>
      </c>
      <c r="K37" s="174">
        <v>-1</v>
      </c>
      <c r="L37" s="174">
        <v>4.4000000000000004</v>
      </c>
    </row>
    <row r="38" spans="1:12" ht="11.45" customHeight="1" x14ac:dyDescent="0.2">
      <c r="A38" s="71">
        <f>IF(D38&lt;&gt;"",COUNTA($D$14:D38),"")</f>
        <v>24</v>
      </c>
      <c r="B38" s="109" t="s">
        <v>140</v>
      </c>
      <c r="C38" s="160">
        <v>310</v>
      </c>
      <c r="D38" s="174">
        <v>6.2</v>
      </c>
      <c r="E38" s="160">
        <v>1306</v>
      </c>
      <c r="F38" s="174">
        <v>35.5</v>
      </c>
      <c r="G38" s="174">
        <v>4.2</v>
      </c>
      <c r="H38" s="160">
        <v>982</v>
      </c>
      <c r="I38" s="174">
        <v>74.7</v>
      </c>
      <c r="J38" s="160">
        <v>4030</v>
      </c>
      <c r="K38" s="174">
        <v>114.2</v>
      </c>
      <c r="L38" s="174">
        <v>4.0999999999999996</v>
      </c>
    </row>
    <row r="39" spans="1:12" ht="11.45" customHeight="1" x14ac:dyDescent="0.2">
      <c r="B39" s="110"/>
      <c r="C39" s="111"/>
      <c r="D39" s="112"/>
      <c r="E39" s="111"/>
      <c r="F39" s="112"/>
      <c r="G39" s="112"/>
      <c r="H39" s="111"/>
      <c r="I39" s="112"/>
      <c r="J39" s="111"/>
      <c r="K39" s="112"/>
      <c r="L39" s="112"/>
    </row>
    <row r="40" spans="1:12" x14ac:dyDescent="0.2">
      <c r="B40" s="98"/>
      <c r="C40" s="98"/>
      <c r="D40" s="98"/>
      <c r="E40" s="98"/>
      <c r="F40" s="98"/>
      <c r="G40" s="98"/>
      <c r="H40" s="98"/>
      <c r="I40" s="98"/>
      <c r="J40" s="98"/>
      <c r="K40" s="98"/>
      <c r="L40" s="98"/>
    </row>
    <row r="41" spans="1:12" x14ac:dyDescent="0.2">
      <c r="B41" s="98"/>
      <c r="C41" s="98"/>
      <c r="D41" s="98"/>
      <c r="E41" s="98"/>
      <c r="F41" s="98"/>
      <c r="G41" s="98"/>
      <c r="H41" s="98"/>
      <c r="I41" s="98"/>
      <c r="J41" s="98"/>
      <c r="K41" s="98"/>
      <c r="L41" s="98"/>
    </row>
    <row r="42" spans="1:12" x14ac:dyDescent="0.2">
      <c r="B42" s="98"/>
      <c r="C42" s="98"/>
      <c r="D42" s="98"/>
      <c r="E42" s="98"/>
      <c r="F42" s="98"/>
      <c r="G42" s="98"/>
      <c r="H42" s="98"/>
      <c r="I42" s="98"/>
      <c r="J42" s="98"/>
      <c r="K42" s="98"/>
      <c r="L42" s="98"/>
    </row>
    <row r="43" spans="1:12" x14ac:dyDescent="0.2">
      <c r="B43" s="98"/>
      <c r="C43" s="98"/>
      <c r="D43" s="98"/>
      <c r="E43" s="98"/>
      <c r="F43" s="98"/>
      <c r="G43" s="98"/>
      <c r="H43" s="98"/>
      <c r="I43" s="98"/>
      <c r="J43" s="98"/>
      <c r="K43" s="98"/>
      <c r="L43" s="98"/>
    </row>
    <row r="44" spans="1:12" x14ac:dyDescent="0.2">
      <c r="B44" s="98"/>
      <c r="C44" s="98"/>
      <c r="D44" s="98"/>
      <c r="E44" s="98"/>
      <c r="F44" s="98"/>
      <c r="G44" s="98"/>
      <c r="H44" s="98"/>
      <c r="I44" s="98"/>
      <c r="J44" s="98"/>
      <c r="K44" s="98"/>
      <c r="L44" s="98"/>
    </row>
    <row r="45" spans="1:12" x14ac:dyDescent="0.2">
      <c r="B45" s="98"/>
      <c r="C45" s="98"/>
      <c r="D45" s="98"/>
      <c r="E45" s="98"/>
      <c r="F45" s="98"/>
      <c r="G45" s="98"/>
      <c r="H45" s="98"/>
      <c r="I45" s="98"/>
      <c r="J45" s="98"/>
      <c r="K45" s="98"/>
      <c r="L45" s="98"/>
    </row>
    <row r="46" spans="1:12" x14ac:dyDescent="0.2">
      <c r="B46" s="98"/>
      <c r="C46" s="98"/>
      <c r="D46" s="98"/>
      <c r="E46" s="98"/>
      <c r="F46" s="98"/>
      <c r="G46" s="98"/>
      <c r="H46" s="98"/>
      <c r="I46" s="98"/>
      <c r="J46" s="98"/>
      <c r="K46" s="98"/>
      <c r="L46" s="98"/>
    </row>
    <row r="47" spans="1:12" x14ac:dyDescent="0.2">
      <c r="B47" s="98"/>
      <c r="C47" s="98"/>
      <c r="D47" s="98"/>
      <c r="E47" s="98"/>
      <c r="F47" s="98"/>
      <c r="G47" s="98"/>
      <c r="H47" s="98"/>
      <c r="I47" s="98"/>
      <c r="J47" s="98"/>
      <c r="K47" s="98"/>
      <c r="L47" s="98"/>
    </row>
    <row r="48" spans="1:12" x14ac:dyDescent="0.2">
      <c r="B48" s="98"/>
      <c r="C48" s="98"/>
      <c r="D48" s="98"/>
      <c r="E48" s="98"/>
      <c r="F48" s="98"/>
      <c r="G48" s="98"/>
      <c r="H48" s="98"/>
      <c r="I48" s="98"/>
      <c r="J48" s="98"/>
      <c r="K48" s="98"/>
      <c r="L48" s="98"/>
    </row>
    <row r="49" s="98"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5703125" style="78" customWidth="1"/>
    <col min="2" max="2" width="21.5703125" style="95" customWidth="1"/>
    <col min="3" max="3" width="7.85546875" style="95" bestFit="1" customWidth="1"/>
    <col min="4" max="4" width="6" style="95" customWidth="1"/>
    <col min="5" max="5" width="7.28515625" style="95" customWidth="1"/>
    <col min="6" max="6" width="6" style="95" customWidth="1"/>
    <col min="7" max="7" width="5.5703125" style="95" customWidth="1"/>
    <col min="8" max="8" width="7.7109375" style="95" customWidth="1"/>
    <col min="9" max="9" width="6.28515625" style="95" customWidth="1"/>
    <col min="10" max="10" width="8.28515625" style="95" customWidth="1"/>
    <col min="11" max="11" width="6.28515625" style="95" customWidth="1"/>
    <col min="12" max="12" width="5.5703125" style="95" customWidth="1"/>
    <col min="13" max="256" width="9.140625" style="78"/>
    <col min="257" max="257" width="3.7109375" style="78" customWidth="1"/>
    <col min="258" max="258" width="21.7109375" style="78" customWidth="1"/>
    <col min="259" max="259" width="7.42578125" style="78" customWidth="1"/>
    <col min="260" max="260" width="5.7109375" style="78" customWidth="1"/>
    <col min="261" max="261" width="7.5703125" style="78" customWidth="1"/>
    <col min="262" max="263" width="5.7109375" style="78" customWidth="1"/>
    <col min="264" max="264" width="7.7109375" style="78" customWidth="1"/>
    <col min="265" max="265" width="6.28515625" style="78" customWidth="1"/>
    <col min="266" max="266" width="8.28515625" style="78" customWidth="1"/>
    <col min="267" max="267" width="6.28515625" style="78" customWidth="1"/>
    <col min="268" max="268" width="6" style="78" customWidth="1"/>
    <col min="269" max="512" width="9.140625" style="78"/>
    <col min="513" max="513" width="3.7109375" style="78" customWidth="1"/>
    <col min="514" max="514" width="21.7109375" style="78" customWidth="1"/>
    <col min="515" max="515" width="7.42578125" style="78" customWidth="1"/>
    <col min="516" max="516" width="5.7109375" style="78" customWidth="1"/>
    <col min="517" max="517" width="7.5703125" style="78" customWidth="1"/>
    <col min="518" max="519" width="5.7109375" style="78" customWidth="1"/>
    <col min="520" max="520" width="7.7109375" style="78" customWidth="1"/>
    <col min="521" max="521" width="6.28515625" style="78" customWidth="1"/>
    <col min="522" max="522" width="8.28515625" style="78" customWidth="1"/>
    <col min="523" max="523" width="6.28515625" style="78" customWidth="1"/>
    <col min="524" max="524" width="6" style="78" customWidth="1"/>
    <col min="525" max="768" width="9.140625" style="78"/>
    <col min="769" max="769" width="3.7109375" style="78" customWidth="1"/>
    <col min="770" max="770" width="21.7109375" style="78" customWidth="1"/>
    <col min="771" max="771" width="7.42578125" style="78" customWidth="1"/>
    <col min="772" max="772" width="5.7109375" style="78" customWidth="1"/>
    <col min="773" max="773" width="7.5703125" style="78" customWidth="1"/>
    <col min="774" max="775" width="5.7109375" style="78" customWidth="1"/>
    <col min="776" max="776" width="7.7109375" style="78" customWidth="1"/>
    <col min="777" max="777" width="6.28515625" style="78" customWidth="1"/>
    <col min="778" max="778" width="8.28515625" style="78" customWidth="1"/>
    <col min="779" max="779" width="6.28515625" style="78" customWidth="1"/>
    <col min="780" max="780" width="6" style="78" customWidth="1"/>
    <col min="781" max="1024" width="9.140625" style="78"/>
    <col min="1025" max="1025" width="3.7109375" style="78" customWidth="1"/>
    <col min="1026" max="1026" width="21.7109375" style="78" customWidth="1"/>
    <col min="1027" max="1027" width="7.42578125" style="78" customWidth="1"/>
    <col min="1028" max="1028" width="5.7109375" style="78" customWidth="1"/>
    <col min="1029" max="1029" width="7.5703125" style="78" customWidth="1"/>
    <col min="1030" max="1031" width="5.7109375" style="78" customWidth="1"/>
    <col min="1032" max="1032" width="7.7109375" style="78" customWidth="1"/>
    <col min="1033" max="1033" width="6.28515625" style="78" customWidth="1"/>
    <col min="1034" max="1034" width="8.28515625" style="78" customWidth="1"/>
    <col min="1035" max="1035" width="6.28515625" style="78" customWidth="1"/>
    <col min="1036" max="1036" width="6" style="78" customWidth="1"/>
    <col min="1037" max="1280" width="9.140625" style="78"/>
    <col min="1281" max="1281" width="3.7109375" style="78" customWidth="1"/>
    <col min="1282" max="1282" width="21.7109375" style="78" customWidth="1"/>
    <col min="1283" max="1283" width="7.42578125" style="78" customWidth="1"/>
    <col min="1284" max="1284" width="5.7109375" style="78" customWidth="1"/>
    <col min="1285" max="1285" width="7.5703125" style="78" customWidth="1"/>
    <col min="1286" max="1287" width="5.7109375" style="78" customWidth="1"/>
    <col min="1288" max="1288" width="7.7109375" style="78" customWidth="1"/>
    <col min="1289" max="1289" width="6.28515625" style="78" customWidth="1"/>
    <col min="1290" max="1290" width="8.28515625" style="78" customWidth="1"/>
    <col min="1291" max="1291" width="6.28515625" style="78" customWidth="1"/>
    <col min="1292" max="1292" width="6" style="78" customWidth="1"/>
    <col min="1293" max="1536" width="9.140625" style="78"/>
    <col min="1537" max="1537" width="3.7109375" style="78" customWidth="1"/>
    <col min="1538" max="1538" width="21.7109375" style="78" customWidth="1"/>
    <col min="1539" max="1539" width="7.42578125" style="78" customWidth="1"/>
    <col min="1540" max="1540" width="5.7109375" style="78" customWidth="1"/>
    <col min="1541" max="1541" width="7.5703125" style="78" customWidth="1"/>
    <col min="1542" max="1543" width="5.7109375" style="78" customWidth="1"/>
    <col min="1544" max="1544" width="7.7109375" style="78" customWidth="1"/>
    <col min="1545" max="1545" width="6.28515625" style="78" customWidth="1"/>
    <col min="1546" max="1546" width="8.28515625" style="78" customWidth="1"/>
    <col min="1547" max="1547" width="6.28515625" style="78" customWidth="1"/>
    <col min="1548" max="1548" width="6" style="78" customWidth="1"/>
    <col min="1549" max="1792" width="9.140625" style="78"/>
    <col min="1793" max="1793" width="3.7109375" style="78" customWidth="1"/>
    <col min="1794" max="1794" width="21.7109375" style="78" customWidth="1"/>
    <col min="1795" max="1795" width="7.42578125" style="78" customWidth="1"/>
    <col min="1796" max="1796" width="5.7109375" style="78" customWidth="1"/>
    <col min="1797" max="1797" width="7.5703125" style="78" customWidth="1"/>
    <col min="1798" max="1799" width="5.7109375" style="78" customWidth="1"/>
    <col min="1800" max="1800" width="7.7109375" style="78" customWidth="1"/>
    <col min="1801" max="1801" width="6.28515625" style="78" customWidth="1"/>
    <col min="1802" max="1802" width="8.28515625" style="78" customWidth="1"/>
    <col min="1803" max="1803" width="6.28515625" style="78" customWidth="1"/>
    <col min="1804" max="1804" width="6" style="78" customWidth="1"/>
    <col min="1805" max="2048" width="9.140625" style="78"/>
    <col min="2049" max="2049" width="3.7109375" style="78" customWidth="1"/>
    <col min="2050" max="2050" width="21.7109375" style="78" customWidth="1"/>
    <col min="2051" max="2051" width="7.42578125" style="78" customWidth="1"/>
    <col min="2052" max="2052" width="5.7109375" style="78" customWidth="1"/>
    <col min="2053" max="2053" width="7.5703125" style="78" customWidth="1"/>
    <col min="2054" max="2055" width="5.7109375" style="78" customWidth="1"/>
    <col min="2056" max="2056" width="7.7109375" style="78" customWidth="1"/>
    <col min="2057" max="2057" width="6.28515625" style="78" customWidth="1"/>
    <col min="2058" max="2058" width="8.28515625" style="78" customWidth="1"/>
    <col min="2059" max="2059" width="6.28515625" style="78" customWidth="1"/>
    <col min="2060" max="2060" width="6" style="78" customWidth="1"/>
    <col min="2061" max="2304" width="9.140625" style="78"/>
    <col min="2305" max="2305" width="3.7109375" style="78" customWidth="1"/>
    <col min="2306" max="2306" width="21.7109375" style="78" customWidth="1"/>
    <col min="2307" max="2307" width="7.42578125" style="78" customWidth="1"/>
    <col min="2308" max="2308" width="5.7109375" style="78" customWidth="1"/>
    <col min="2309" max="2309" width="7.5703125" style="78" customWidth="1"/>
    <col min="2310" max="2311" width="5.7109375" style="78" customWidth="1"/>
    <col min="2312" max="2312" width="7.7109375" style="78" customWidth="1"/>
    <col min="2313" max="2313" width="6.28515625" style="78" customWidth="1"/>
    <col min="2314" max="2314" width="8.28515625" style="78" customWidth="1"/>
    <col min="2315" max="2315" width="6.28515625" style="78" customWidth="1"/>
    <col min="2316" max="2316" width="6" style="78" customWidth="1"/>
    <col min="2317" max="2560" width="9.140625" style="78"/>
    <col min="2561" max="2561" width="3.7109375" style="78" customWidth="1"/>
    <col min="2562" max="2562" width="21.7109375" style="78" customWidth="1"/>
    <col min="2563" max="2563" width="7.42578125" style="78" customWidth="1"/>
    <col min="2564" max="2564" width="5.7109375" style="78" customWidth="1"/>
    <col min="2565" max="2565" width="7.5703125" style="78" customWidth="1"/>
    <col min="2566" max="2567" width="5.7109375" style="78" customWidth="1"/>
    <col min="2568" max="2568" width="7.7109375" style="78" customWidth="1"/>
    <col min="2569" max="2569" width="6.28515625" style="78" customWidth="1"/>
    <col min="2570" max="2570" width="8.28515625" style="78" customWidth="1"/>
    <col min="2571" max="2571" width="6.28515625" style="78" customWidth="1"/>
    <col min="2572" max="2572" width="6" style="78" customWidth="1"/>
    <col min="2573" max="2816" width="9.140625" style="78"/>
    <col min="2817" max="2817" width="3.7109375" style="78" customWidth="1"/>
    <col min="2818" max="2818" width="21.7109375" style="78" customWidth="1"/>
    <col min="2819" max="2819" width="7.42578125" style="78" customWidth="1"/>
    <col min="2820" max="2820" width="5.7109375" style="78" customWidth="1"/>
    <col min="2821" max="2821" width="7.5703125" style="78" customWidth="1"/>
    <col min="2822" max="2823" width="5.7109375" style="78" customWidth="1"/>
    <col min="2824" max="2824" width="7.7109375" style="78" customWidth="1"/>
    <col min="2825" max="2825" width="6.28515625" style="78" customWidth="1"/>
    <col min="2826" max="2826" width="8.28515625" style="78" customWidth="1"/>
    <col min="2827" max="2827" width="6.28515625" style="78" customWidth="1"/>
    <col min="2828" max="2828" width="6" style="78" customWidth="1"/>
    <col min="2829" max="3072" width="9.140625" style="78"/>
    <col min="3073" max="3073" width="3.7109375" style="78" customWidth="1"/>
    <col min="3074" max="3074" width="21.7109375" style="78" customWidth="1"/>
    <col min="3075" max="3075" width="7.42578125" style="78" customWidth="1"/>
    <col min="3076" max="3076" width="5.7109375" style="78" customWidth="1"/>
    <col min="3077" max="3077" width="7.5703125" style="78" customWidth="1"/>
    <col min="3078" max="3079" width="5.7109375" style="78" customWidth="1"/>
    <col min="3080" max="3080" width="7.7109375" style="78" customWidth="1"/>
    <col min="3081" max="3081" width="6.28515625" style="78" customWidth="1"/>
    <col min="3082" max="3082" width="8.28515625" style="78" customWidth="1"/>
    <col min="3083" max="3083" width="6.28515625" style="78" customWidth="1"/>
    <col min="3084" max="3084" width="6" style="78" customWidth="1"/>
    <col min="3085" max="3328" width="9.140625" style="78"/>
    <col min="3329" max="3329" width="3.7109375" style="78" customWidth="1"/>
    <col min="3330" max="3330" width="21.7109375" style="78" customWidth="1"/>
    <col min="3331" max="3331" width="7.42578125" style="78" customWidth="1"/>
    <col min="3332" max="3332" width="5.7109375" style="78" customWidth="1"/>
    <col min="3333" max="3333" width="7.5703125" style="78" customWidth="1"/>
    <col min="3334" max="3335" width="5.7109375" style="78" customWidth="1"/>
    <col min="3336" max="3336" width="7.7109375" style="78" customWidth="1"/>
    <col min="3337" max="3337" width="6.28515625" style="78" customWidth="1"/>
    <col min="3338" max="3338" width="8.28515625" style="78" customWidth="1"/>
    <col min="3339" max="3339" width="6.28515625" style="78" customWidth="1"/>
    <col min="3340" max="3340" width="6" style="78" customWidth="1"/>
    <col min="3341" max="3584" width="9.140625" style="78"/>
    <col min="3585" max="3585" width="3.7109375" style="78" customWidth="1"/>
    <col min="3586" max="3586" width="21.7109375" style="78" customWidth="1"/>
    <col min="3587" max="3587" width="7.42578125" style="78" customWidth="1"/>
    <col min="3588" max="3588" width="5.7109375" style="78" customWidth="1"/>
    <col min="3589" max="3589" width="7.5703125" style="78" customWidth="1"/>
    <col min="3590" max="3591" width="5.7109375" style="78" customWidth="1"/>
    <col min="3592" max="3592" width="7.7109375" style="78" customWidth="1"/>
    <col min="3593" max="3593" width="6.28515625" style="78" customWidth="1"/>
    <col min="3594" max="3594" width="8.28515625" style="78" customWidth="1"/>
    <col min="3595" max="3595" width="6.28515625" style="78" customWidth="1"/>
    <col min="3596" max="3596" width="6" style="78" customWidth="1"/>
    <col min="3597" max="3840" width="9.140625" style="78"/>
    <col min="3841" max="3841" width="3.7109375" style="78" customWidth="1"/>
    <col min="3842" max="3842" width="21.7109375" style="78" customWidth="1"/>
    <col min="3843" max="3843" width="7.42578125" style="78" customWidth="1"/>
    <col min="3844" max="3844" width="5.7109375" style="78" customWidth="1"/>
    <col min="3845" max="3845" width="7.5703125" style="78" customWidth="1"/>
    <col min="3846" max="3847" width="5.7109375" style="78" customWidth="1"/>
    <col min="3848" max="3848" width="7.7109375" style="78" customWidth="1"/>
    <col min="3849" max="3849" width="6.28515625" style="78" customWidth="1"/>
    <col min="3850" max="3850" width="8.28515625" style="78" customWidth="1"/>
    <col min="3851" max="3851" width="6.28515625" style="78" customWidth="1"/>
    <col min="3852" max="3852" width="6" style="78" customWidth="1"/>
    <col min="3853" max="4096" width="9.140625" style="78"/>
    <col min="4097" max="4097" width="3.7109375" style="78" customWidth="1"/>
    <col min="4098" max="4098" width="21.7109375" style="78" customWidth="1"/>
    <col min="4099" max="4099" width="7.42578125" style="78" customWidth="1"/>
    <col min="4100" max="4100" width="5.7109375" style="78" customWidth="1"/>
    <col min="4101" max="4101" width="7.5703125" style="78" customWidth="1"/>
    <col min="4102" max="4103" width="5.7109375" style="78" customWidth="1"/>
    <col min="4104" max="4104" width="7.7109375" style="78" customWidth="1"/>
    <col min="4105" max="4105" width="6.28515625" style="78" customWidth="1"/>
    <col min="4106" max="4106" width="8.28515625" style="78" customWidth="1"/>
    <col min="4107" max="4107" width="6.28515625" style="78" customWidth="1"/>
    <col min="4108" max="4108" width="6" style="78" customWidth="1"/>
    <col min="4109" max="4352" width="9.140625" style="78"/>
    <col min="4353" max="4353" width="3.7109375" style="78" customWidth="1"/>
    <col min="4354" max="4354" width="21.7109375" style="78" customWidth="1"/>
    <col min="4355" max="4355" width="7.42578125" style="78" customWidth="1"/>
    <col min="4356" max="4356" width="5.7109375" style="78" customWidth="1"/>
    <col min="4357" max="4357" width="7.5703125" style="78" customWidth="1"/>
    <col min="4358" max="4359" width="5.7109375" style="78" customWidth="1"/>
    <col min="4360" max="4360" width="7.7109375" style="78" customWidth="1"/>
    <col min="4361" max="4361" width="6.28515625" style="78" customWidth="1"/>
    <col min="4362" max="4362" width="8.28515625" style="78" customWidth="1"/>
    <col min="4363" max="4363" width="6.28515625" style="78" customWidth="1"/>
    <col min="4364" max="4364" width="6" style="78" customWidth="1"/>
    <col min="4365" max="4608" width="9.140625" style="78"/>
    <col min="4609" max="4609" width="3.7109375" style="78" customWidth="1"/>
    <col min="4610" max="4610" width="21.7109375" style="78" customWidth="1"/>
    <col min="4611" max="4611" width="7.42578125" style="78" customWidth="1"/>
    <col min="4612" max="4612" width="5.7109375" style="78" customWidth="1"/>
    <col min="4613" max="4613" width="7.5703125" style="78" customWidth="1"/>
    <col min="4614" max="4615" width="5.7109375" style="78" customWidth="1"/>
    <col min="4616" max="4616" width="7.7109375" style="78" customWidth="1"/>
    <col min="4617" max="4617" width="6.28515625" style="78" customWidth="1"/>
    <col min="4618" max="4618" width="8.28515625" style="78" customWidth="1"/>
    <col min="4619" max="4619" width="6.28515625" style="78" customWidth="1"/>
    <col min="4620" max="4620" width="6" style="78" customWidth="1"/>
    <col min="4621" max="4864" width="9.140625" style="78"/>
    <col min="4865" max="4865" width="3.7109375" style="78" customWidth="1"/>
    <col min="4866" max="4866" width="21.7109375" style="78" customWidth="1"/>
    <col min="4867" max="4867" width="7.42578125" style="78" customWidth="1"/>
    <col min="4868" max="4868" width="5.7109375" style="78" customWidth="1"/>
    <col min="4869" max="4869" width="7.5703125" style="78" customWidth="1"/>
    <col min="4870" max="4871" width="5.7109375" style="78" customWidth="1"/>
    <col min="4872" max="4872" width="7.7109375" style="78" customWidth="1"/>
    <col min="4873" max="4873" width="6.28515625" style="78" customWidth="1"/>
    <col min="4874" max="4874" width="8.28515625" style="78" customWidth="1"/>
    <col min="4875" max="4875" width="6.28515625" style="78" customWidth="1"/>
    <col min="4876" max="4876" width="6" style="78" customWidth="1"/>
    <col min="4877" max="5120" width="9.140625" style="78"/>
    <col min="5121" max="5121" width="3.7109375" style="78" customWidth="1"/>
    <col min="5122" max="5122" width="21.7109375" style="78" customWidth="1"/>
    <col min="5123" max="5123" width="7.42578125" style="78" customWidth="1"/>
    <col min="5124" max="5124" width="5.7109375" style="78" customWidth="1"/>
    <col min="5125" max="5125" width="7.5703125" style="78" customWidth="1"/>
    <col min="5126" max="5127" width="5.7109375" style="78" customWidth="1"/>
    <col min="5128" max="5128" width="7.7109375" style="78" customWidth="1"/>
    <col min="5129" max="5129" width="6.28515625" style="78" customWidth="1"/>
    <col min="5130" max="5130" width="8.28515625" style="78" customWidth="1"/>
    <col min="5131" max="5131" width="6.28515625" style="78" customWidth="1"/>
    <col min="5132" max="5132" width="6" style="78" customWidth="1"/>
    <col min="5133" max="5376" width="9.140625" style="78"/>
    <col min="5377" max="5377" width="3.7109375" style="78" customWidth="1"/>
    <col min="5378" max="5378" width="21.7109375" style="78" customWidth="1"/>
    <col min="5379" max="5379" width="7.42578125" style="78" customWidth="1"/>
    <col min="5380" max="5380" width="5.7109375" style="78" customWidth="1"/>
    <col min="5381" max="5381" width="7.5703125" style="78" customWidth="1"/>
    <col min="5382" max="5383" width="5.7109375" style="78" customWidth="1"/>
    <col min="5384" max="5384" width="7.7109375" style="78" customWidth="1"/>
    <col min="5385" max="5385" width="6.28515625" style="78" customWidth="1"/>
    <col min="5386" max="5386" width="8.28515625" style="78" customWidth="1"/>
    <col min="5387" max="5387" width="6.28515625" style="78" customWidth="1"/>
    <col min="5388" max="5388" width="6" style="78" customWidth="1"/>
    <col min="5389" max="5632" width="9.140625" style="78"/>
    <col min="5633" max="5633" width="3.7109375" style="78" customWidth="1"/>
    <col min="5634" max="5634" width="21.7109375" style="78" customWidth="1"/>
    <col min="5635" max="5635" width="7.42578125" style="78" customWidth="1"/>
    <col min="5636" max="5636" width="5.7109375" style="78" customWidth="1"/>
    <col min="5637" max="5637" width="7.5703125" style="78" customWidth="1"/>
    <col min="5638" max="5639" width="5.7109375" style="78" customWidth="1"/>
    <col min="5640" max="5640" width="7.7109375" style="78" customWidth="1"/>
    <col min="5641" max="5641" width="6.28515625" style="78" customWidth="1"/>
    <col min="5642" max="5642" width="8.28515625" style="78" customWidth="1"/>
    <col min="5643" max="5643" width="6.28515625" style="78" customWidth="1"/>
    <col min="5644" max="5644" width="6" style="78" customWidth="1"/>
    <col min="5645" max="5888" width="9.140625" style="78"/>
    <col min="5889" max="5889" width="3.7109375" style="78" customWidth="1"/>
    <col min="5890" max="5890" width="21.7109375" style="78" customWidth="1"/>
    <col min="5891" max="5891" width="7.42578125" style="78" customWidth="1"/>
    <col min="5892" max="5892" width="5.7109375" style="78" customWidth="1"/>
    <col min="5893" max="5893" width="7.5703125" style="78" customWidth="1"/>
    <col min="5894" max="5895" width="5.7109375" style="78" customWidth="1"/>
    <col min="5896" max="5896" width="7.7109375" style="78" customWidth="1"/>
    <col min="5897" max="5897" width="6.28515625" style="78" customWidth="1"/>
    <col min="5898" max="5898" width="8.28515625" style="78" customWidth="1"/>
    <col min="5899" max="5899" width="6.28515625" style="78" customWidth="1"/>
    <col min="5900" max="5900" width="6" style="78" customWidth="1"/>
    <col min="5901" max="6144" width="9.140625" style="78"/>
    <col min="6145" max="6145" width="3.7109375" style="78" customWidth="1"/>
    <col min="6146" max="6146" width="21.7109375" style="78" customWidth="1"/>
    <col min="6147" max="6147" width="7.42578125" style="78" customWidth="1"/>
    <col min="6148" max="6148" width="5.7109375" style="78" customWidth="1"/>
    <col min="6149" max="6149" width="7.5703125" style="78" customWidth="1"/>
    <col min="6150" max="6151" width="5.7109375" style="78" customWidth="1"/>
    <col min="6152" max="6152" width="7.7109375" style="78" customWidth="1"/>
    <col min="6153" max="6153" width="6.28515625" style="78" customWidth="1"/>
    <col min="6154" max="6154" width="8.28515625" style="78" customWidth="1"/>
    <col min="6155" max="6155" width="6.28515625" style="78" customWidth="1"/>
    <col min="6156" max="6156" width="6" style="78" customWidth="1"/>
    <col min="6157" max="6400" width="9.140625" style="78"/>
    <col min="6401" max="6401" width="3.7109375" style="78" customWidth="1"/>
    <col min="6402" max="6402" width="21.7109375" style="78" customWidth="1"/>
    <col min="6403" max="6403" width="7.42578125" style="78" customWidth="1"/>
    <col min="6404" max="6404" width="5.7109375" style="78" customWidth="1"/>
    <col min="6405" max="6405" width="7.5703125" style="78" customWidth="1"/>
    <col min="6406" max="6407" width="5.7109375" style="78" customWidth="1"/>
    <col min="6408" max="6408" width="7.7109375" style="78" customWidth="1"/>
    <col min="6409" max="6409" width="6.28515625" style="78" customWidth="1"/>
    <col min="6410" max="6410" width="8.28515625" style="78" customWidth="1"/>
    <col min="6411" max="6411" width="6.28515625" style="78" customWidth="1"/>
    <col min="6412" max="6412" width="6" style="78" customWidth="1"/>
    <col min="6413" max="6656" width="9.140625" style="78"/>
    <col min="6657" max="6657" width="3.7109375" style="78" customWidth="1"/>
    <col min="6658" max="6658" width="21.7109375" style="78" customWidth="1"/>
    <col min="6659" max="6659" width="7.42578125" style="78" customWidth="1"/>
    <col min="6660" max="6660" width="5.7109375" style="78" customWidth="1"/>
    <col min="6661" max="6661" width="7.5703125" style="78" customWidth="1"/>
    <col min="6662" max="6663" width="5.7109375" style="78" customWidth="1"/>
    <col min="6664" max="6664" width="7.7109375" style="78" customWidth="1"/>
    <col min="6665" max="6665" width="6.28515625" style="78" customWidth="1"/>
    <col min="6666" max="6666" width="8.28515625" style="78" customWidth="1"/>
    <col min="6667" max="6667" width="6.28515625" style="78" customWidth="1"/>
    <col min="6668" max="6668" width="6" style="78" customWidth="1"/>
    <col min="6669" max="6912" width="9.140625" style="78"/>
    <col min="6913" max="6913" width="3.7109375" style="78" customWidth="1"/>
    <col min="6914" max="6914" width="21.7109375" style="78" customWidth="1"/>
    <col min="6915" max="6915" width="7.42578125" style="78" customWidth="1"/>
    <col min="6916" max="6916" width="5.7109375" style="78" customWidth="1"/>
    <col min="6917" max="6917" width="7.5703125" style="78" customWidth="1"/>
    <col min="6918" max="6919" width="5.7109375" style="78" customWidth="1"/>
    <col min="6920" max="6920" width="7.7109375" style="78" customWidth="1"/>
    <col min="6921" max="6921" width="6.28515625" style="78" customWidth="1"/>
    <col min="6922" max="6922" width="8.28515625" style="78" customWidth="1"/>
    <col min="6923" max="6923" width="6.28515625" style="78" customWidth="1"/>
    <col min="6924" max="6924" width="6" style="78" customWidth="1"/>
    <col min="6925" max="7168" width="9.140625" style="78"/>
    <col min="7169" max="7169" width="3.7109375" style="78" customWidth="1"/>
    <col min="7170" max="7170" width="21.7109375" style="78" customWidth="1"/>
    <col min="7171" max="7171" width="7.42578125" style="78" customWidth="1"/>
    <col min="7172" max="7172" width="5.7109375" style="78" customWidth="1"/>
    <col min="7173" max="7173" width="7.5703125" style="78" customWidth="1"/>
    <col min="7174" max="7175" width="5.7109375" style="78" customWidth="1"/>
    <col min="7176" max="7176" width="7.7109375" style="78" customWidth="1"/>
    <col min="7177" max="7177" width="6.28515625" style="78" customWidth="1"/>
    <col min="7178" max="7178" width="8.28515625" style="78" customWidth="1"/>
    <col min="7179" max="7179" width="6.28515625" style="78" customWidth="1"/>
    <col min="7180" max="7180" width="6" style="78" customWidth="1"/>
    <col min="7181" max="7424" width="9.140625" style="78"/>
    <col min="7425" max="7425" width="3.7109375" style="78" customWidth="1"/>
    <col min="7426" max="7426" width="21.7109375" style="78" customWidth="1"/>
    <col min="7427" max="7427" width="7.42578125" style="78" customWidth="1"/>
    <col min="7428" max="7428" width="5.7109375" style="78" customWidth="1"/>
    <col min="7429" max="7429" width="7.5703125" style="78" customWidth="1"/>
    <col min="7430" max="7431" width="5.7109375" style="78" customWidth="1"/>
    <col min="7432" max="7432" width="7.7109375" style="78" customWidth="1"/>
    <col min="7433" max="7433" width="6.28515625" style="78" customWidth="1"/>
    <col min="7434" max="7434" width="8.28515625" style="78" customWidth="1"/>
    <col min="7435" max="7435" width="6.28515625" style="78" customWidth="1"/>
    <col min="7436" max="7436" width="6" style="78" customWidth="1"/>
    <col min="7437" max="7680" width="9.140625" style="78"/>
    <col min="7681" max="7681" width="3.7109375" style="78" customWidth="1"/>
    <col min="7682" max="7682" width="21.7109375" style="78" customWidth="1"/>
    <col min="7683" max="7683" width="7.42578125" style="78" customWidth="1"/>
    <col min="7684" max="7684" width="5.7109375" style="78" customWidth="1"/>
    <col min="7685" max="7685" width="7.5703125" style="78" customWidth="1"/>
    <col min="7686" max="7687" width="5.7109375" style="78" customWidth="1"/>
    <col min="7688" max="7688" width="7.7109375" style="78" customWidth="1"/>
    <col min="7689" max="7689" width="6.28515625" style="78" customWidth="1"/>
    <col min="7690" max="7690" width="8.28515625" style="78" customWidth="1"/>
    <col min="7691" max="7691" width="6.28515625" style="78" customWidth="1"/>
    <col min="7692" max="7692" width="6" style="78" customWidth="1"/>
    <col min="7693" max="7936" width="9.140625" style="78"/>
    <col min="7937" max="7937" width="3.7109375" style="78" customWidth="1"/>
    <col min="7938" max="7938" width="21.7109375" style="78" customWidth="1"/>
    <col min="7939" max="7939" width="7.42578125" style="78" customWidth="1"/>
    <col min="7940" max="7940" width="5.7109375" style="78" customWidth="1"/>
    <col min="7941" max="7941" width="7.5703125" style="78" customWidth="1"/>
    <col min="7942" max="7943" width="5.7109375" style="78" customWidth="1"/>
    <col min="7944" max="7944" width="7.7109375" style="78" customWidth="1"/>
    <col min="7945" max="7945" width="6.28515625" style="78" customWidth="1"/>
    <col min="7946" max="7946" width="8.28515625" style="78" customWidth="1"/>
    <col min="7947" max="7947" width="6.28515625" style="78" customWidth="1"/>
    <col min="7948" max="7948" width="6" style="78" customWidth="1"/>
    <col min="7949" max="8192" width="9.140625" style="78"/>
    <col min="8193" max="8193" width="3.7109375" style="78" customWidth="1"/>
    <col min="8194" max="8194" width="21.7109375" style="78" customWidth="1"/>
    <col min="8195" max="8195" width="7.42578125" style="78" customWidth="1"/>
    <col min="8196" max="8196" width="5.7109375" style="78" customWidth="1"/>
    <col min="8197" max="8197" width="7.5703125" style="78" customWidth="1"/>
    <col min="8198" max="8199" width="5.7109375" style="78" customWidth="1"/>
    <col min="8200" max="8200" width="7.7109375" style="78" customWidth="1"/>
    <col min="8201" max="8201" width="6.28515625" style="78" customWidth="1"/>
    <col min="8202" max="8202" width="8.28515625" style="78" customWidth="1"/>
    <col min="8203" max="8203" width="6.28515625" style="78" customWidth="1"/>
    <col min="8204" max="8204" width="6" style="78" customWidth="1"/>
    <col min="8205" max="8448" width="9.140625" style="78"/>
    <col min="8449" max="8449" width="3.7109375" style="78" customWidth="1"/>
    <col min="8450" max="8450" width="21.7109375" style="78" customWidth="1"/>
    <col min="8451" max="8451" width="7.42578125" style="78" customWidth="1"/>
    <col min="8452" max="8452" width="5.7109375" style="78" customWidth="1"/>
    <col min="8453" max="8453" width="7.5703125" style="78" customWidth="1"/>
    <col min="8454" max="8455" width="5.7109375" style="78" customWidth="1"/>
    <col min="8456" max="8456" width="7.7109375" style="78" customWidth="1"/>
    <col min="8457" max="8457" width="6.28515625" style="78" customWidth="1"/>
    <col min="8458" max="8458" width="8.28515625" style="78" customWidth="1"/>
    <col min="8459" max="8459" width="6.28515625" style="78" customWidth="1"/>
    <col min="8460" max="8460" width="6" style="78" customWidth="1"/>
    <col min="8461" max="8704" width="9.140625" style="78"/>
    <col min="8705" max="8705" width="3.7109375" style="78" customWidth="1"/>
    <col min="8706" max="8706" width="21.7109375" style="78" customWidth="1"/>
    <col min="8707" max="8707" width="7.42578125" style="78" customWidth="1"/>
    <col min="8708" max="8708" width="5.7109375" style="78" customWidth="1"/>
    <col min="8709" max="8709" width="7.5703125" style="78" customWidth="1"/>
    <col min="8710" max="8711" width="5.7109375" style="78" customWidth="1"/>
    <col min="8712" max="8712" width="7.7109375" style="78" customWidth="1"/>
    <col min="8713" max="8713" width="6.28515625" style="78" customWidth="1"/>
    <col min="8714" max="8714" width="8.28515625" style="78" customWidth="1"/>
    <col min="8715" max="8715" width="6.28515625" style="78" customWidth="1"/>
    <col min="8716" max="8716" width="6" style="78" customWidth="1"/>
    <col min="8717" max="8960" width="9.140625" style="78"/>
    <col min="8961" max="8961" width="3.7109375" style="78" customWidth="1"/>
    <col min="8962" max="8962" width="21.7109375" style="78" customWidth="1"/>
    <col min="8963" max="8963" width="7.42578125" style="78" customWidth="1"/>
    <col min="8964" max="8964" width="5.7109375" style="78" customWidth="1"/>
    <col min="8965" max="8965" width="7.5703125" style="78" customWidth="1"/>
    <col min="8966" max="8967" width="5.7109375" style="78" customWidth="1"/>
    <col min="8968" max="8968" width="7.7109375" style="78" customWidth="1"/>
    <col min="8969" max="8969" width="6.28515625" style="78" customWidth="1"/>
    <col min="8970" max="8970" width="8.28515625" style="78" customWidth="1"/>
    <col min="8971" max="8971" width="6.28515625" style="78" customWidth="1"/>
    <col min="8972" max="8972" width="6" style="78" customWidth="1"/>
    <col min="8973" max="9216" width="9.140625" style="78"/>
    <col min="9217" max="9217" width="3.7109375" style="78" customWidth="1"/>
    <col min="9218" max="9218" width="21.7109375" style="78" customWidth="1"/>
    <col min="9219" max="9219" width="7.42578125" style="78" customWidth="1"/>
    <col min="9220" max="9220" width="5.7109375" style="78" customWidth="1"/>
    <col min="9221" max="9221" width="7.5703125" style="78" customWidth="1"/>
    <col min="9222" max="9223" width="5.7109375" style="78" customWidth="1"/>
    <col min="9224" max="9224" width="7.7109375" style="78" customWidth="1"/>
    <col min="9225" max="9225" width="6.28515625" style="78" customWidth="1"/>
    <col min="9226" max="9226" width="8.28515625" style="78" customWidth="1"/>
    <col min="9227" max="9227" width="6.28515625" style="78" customWidth="1"/>
    <col min="9228" max="9228" width="6" style="78" customWidth="1"/>
    <col min="9229" max="9472" width="9.140625" style="78"/>
    <col min="9473" max="9473" width="3.7109375" style="78" customWidth="1"/>
    <col min="9474" max="9474" width="21.7109375" style="78" customWidth="1"/>
    <col min="9475" max="9475" width="7.42578125" style="78" customWidth="1"/>
    <col min="9476" max="9476" width="5.7109375" style="78" customWidth="1"/>
    <col min="9477" max="9477" width="7.5703125" style="78" customWidth="1"/>
    <col min="9478" max="9479" width="5.7109375" style="78" customWidth="1"/>
    <col min="9480" max="9480" width="7.7109375" style="78" customWidth="1"/>
    <col min="9481" max="9481" width="6.28515625" style="78" customWidth="1"/>
    <col min="9482" max="9482" width="8.28515625" style="78" customWidth="1"/>
    <col min="9483" max="9483" width="6.28515625" style="78" customWidth="1"/>
    <col min="9484" max="9484" width="6" style="78" customWidth="1"/>
    <col min="9485" max="9728" width="9.140625" style="78"/>
    <col min="9729" max="9729" width="3.7109375" style="78" customWidth="1"/>
    <col min="9730" max="9730" width="21.7109375" style="78" customWidth="1"/>
    <col min="9731" max="9731" width="7.42578125" style="78" customWidth="1"/>
    <col min="9732" max="9732" width="5.7109375" style="78" customWidth="1"/>
    <col min="9733" max="9733" width="7.5703125" style="78" customWidth="1"/>
    <col min="9734" max="9735" width="5.7109375" style="78" customWidth="1"/>
    <col min="9736" max="9736" width="7.7109375" style="78" customWidth="1"/>
    <col min="9737" max="9737" width="6.28515625" style="78" customWidth="1"/>
    <col min="9738" max="9738" width="8.28515625" style="78" customWidth="1"/>
    <col min="9739" max="9739" width="6.28515625" style="78" customWidth="1"/>
    <col min="9740" max="9740" width="6" style="78" customWidth="1"/>
    <col min="9741" max="9984" width="9.140625" style="78"/>
    <col min="9985" max="9985" width="3.7109375" style="78" customWidth="1"/>
    <col min="9986" max="9986" width="21.7109375" style="78" customWidth="1"/>
    <col min="9987" max="9987" width="7.42578125" style="78" customWidth="1"/>
    <col min="9988" max="9988" width="5.7109375" style="78" customWidth="1"/>
    <col min="9989" max="9989" width="7.5703125" style="78" customWidth="1"/>
    <col min="9990" max="9991" width="5.7109375" style="78" customWidth="1"/>
    <col min="9992" max="9992" width="7.7109375" style="78" customWidth="1"/>
    <col min="9993" max="9993" width="6.28515625" style="78" customWidth="1"/>
    <col min="9994" max="9994" width="8.28515625" style="78" customWidth="1"/>
    <col min="9995" max="9995" width="6.28515625" style="78" customWidth="1"/>
    <col min="9996" max="9996" width="6" style="78" customWidth="1"/>
    <col min="9997" max="10240" width="9.140625" style="78"/>
    <col min="10241" max="10241" width="3.7109375" style="78" customWidth="1"/>
    <col min="10242" max="10242" width="21.7109375" style="78" customWidth="1"/>
    <col min="10243" max="10243" width="7.42578125" style="78" customWidth="1"/>
    <col min="10244" max="10244" width="5.7109375" style="78" customWidth="1"/>
    <col min="10245" max="10245" width="7.5703125" style="78" customWidth="1"/>
    <col min="10246" max="10247" width="5.7109375" style="78" customWidth="1"/>
    <col min="10248" max="10248" width="7.7109375" style="78" customWidth="1"/>
    <col min="10249" max="10249" width="6.28515625" style="78" customWidth="1"/>
    <col min="10250" max="10250" width="8.28515625" style="78" customWidth="1"/>
    <col min="10251" max="10251" width="6.28515625" style="78" customWidth="1"/>
    <col min="10252" max="10252" width="6" style="78" customWidth="1"/>
    <col min="10253" max="10496" width="9.140625" style="78"/>
    <col min="10497" max="10497" width="3.7109375" style="78" customWidth="1"/>
    <col min="10498" max="10498" width="21.7109375" style="78" customWidth="1"/>
    <col min="10499" max="10499" width="7.42578125" style="78" customWidth="1"/>
    <col min="10500" max="10500" width="5.7109375" style="78" customWidth="1"/>
    <col min="10501" max="10501" width="7.5703125" style="78" customWidth="1"/>
    <col min="10502" max="10503" width="5.7109375" style="78" customWidth="1"/>
    <col min="10504" max="10504" width="7.7109375" style="78" customWidth="1"/>
    <col min="10505" max="10505" width="6.28515625" style="78" customWidth="1"/>
    <col min="10506" max="10506" width="8.28515625" style="78" customWidth="1"/>
    <col min="10507" max="10507" width="6.28515625" style="78" customWidth="1"/>
    <col min="10508" max="10508" width="6" style="78" customWidth="1"/>
    <col min="10509" max="10752" width="9.140625" style="78"/>
    <col min="10753" max="10753" width="3.7109375" style="78" customWidth="1"/>
    <col min="10754" max="10754" width="21.7109375" style="78" customWidth="1"/>
    <col min="10755" max="10755" width="7.42578125" style="78" customWidth="1"/>
    <col min="10756" max="10756" width="5.7109375" style="78" customWidth="1"/>
    <col min="10757" max="10757" width="7.5703125" style="78" customWidth="1"/>
    <col min="10758" max="10759" width="5.7109375" style="78" customWidth="1"/>
    <col min="10760" max="10760" width="7.7109375" style="78" customWidth="1"/>
    <col min="10761" max="10761" width="6.28515625" style="78" customWidth="1"/>
    <col min="10762" max="10762" width="8.28515625" style="78" customWidth="1"/>
    <col min="10763" max="10763" width="6.28515625" style="78" customWidth="1"/>
    <col min="10764" max="10764" width="6" style="78" customWidth="1"/>
    <col min="10765" max="11008" width="9.140625" style="78"/>
    <col min="11009" max="11009" width="3.7109375" style="78" customWidth="1"/>
    <col min="11010" max="11010" width="21.7109375" style="78" customWidth="1"/>
    <col min="11011" max="11011" width="7.42578125" style="78" customWidth="1"/>
    <col min="11012" max="11012" width="5.7109375" style="78" customWidth="1"/>
    <col min="11013" max="11013" width="7.5703125" style="78" customWidth="1"/>
    <col min="11014" max="11015" width="5.7109375" style="78" customWidth="1"/>
    <col min="11016" max="11016" width="7.7109375" style="78" customWidth="1"/>
    <col min="11017" max="11017" width="6.28515625" style="78" customWidth="1"/>
    <col min="11018" max="11018" width="8.28515625" style="78" customWidth="1"/>
    <col min="11019" max="11019" width="6.28515625" style="78" customWidth="1"/>
    <col min="11020" max="11020" width="6" style="78" customWidth="1"/>
    <col min="11021" max="11264" width="9.140625" style="78"/>
    <col min="11265" max="11265" width="3.7109375" style="78" customWidth="1"/>
    <col min="11266" max="11266" width="21.7109375" style="78" customWidth="1"/>
    <col min="11267" max="11267" width="7.42578125" style="78" customWidth="1"/>
    <col min="11268" max="11268" width="5.7109375" style="78" customWidth="1"/>
    <col min="11269" max="11269" width="7.5703125" style="78" customWidth="1"/>
    <col min="11270" max="11271" width="5.7109375" style="78" customWidth="1"/>
    <col min="11272" max="11272" width="7.7109375" style="78" customWidth="1"/>
    <col min="11273" max="11273" width="6.28515625" style="78" customWidth="1"/>
    <col min="11274" max="11274" width="8.28515625" style="78" customWidth="1"/>
    <col min="11275" max="11275" width="6.28515625" style="78" customWidth="1"/>
    <col min="11276" max="11276" width="6" style="78" customWidth="1"/>
    <col min="11277" max="11520" width="9.140625" style="78"/>
    <col min="11521" max="11521" width="3.7109375" style="78" customWidth="1"/>
    <col min="11522" max="11522" width="21.7109375" style="78" customWidth="1"/>
    <col min="11523" max="11523" width="7.42578125" style="78" customWidth="1"/>
    <col min="11524" max="11524" width="5.7109375" style="78" customWidth="1"/>
    <col min="11525" max="11525" width="7.5703125" style="78" customWidth="1"/>
    <col min="11526" max="11527" width="5.7109375" style="78" customWidth="1"/>
    <col min="11528" max="11528" width="7.7109375" style="78" customWidth="1"/>
    <col min="11529" max="11529" width="6.28515625" style="78" customWidth="1"/>
    <col min="11530" max="11530" width="8.28515625" style="78" customWidth="1"/>
    <col min="11531" max="11531" width="6.28515625" style="78" customWidth="1"/>
    <col min="11532" max="11532" width="6" style="78" customWidth="1"/>
    <col min="11533" max="11776" width="9.140625" style="78"/>
    <col min="11777" max="11777" width="3.7109375" style="78" customWidth="1"/>
    <col min="11778" max="11778" width="21.7109375" style="78" customWidth="1"/>
    <col min="11779" max="11779" width="7.42578125" style="78" customWidth="1"/>
    <col min="11780" max="11780" width="5.7109375" style="78" customWidth="1"/>
    <col min="11781" max="11781" width="7.5703125" style="78" customWidth="1"/>
    <col min="11782" max="11783" width="5.7109375" style="78" customWidth="1"/>
    <col min="11784" max="11784" width="7.7109375" style="78" customWidth="1"/>
    <col min="11785" max="11785" width="6.28515625" style="78" customWidth="1"/>
    <col min="11786" max="11786" width="8.28515625" style="78" customWidth="1"/>
    <col min="11787" max="11787" width="6.28515625" style="78" customWidth="1"/>
    <col min="11788" max="11788" width="6" style="78" customWidth="1"/>
    <col min="11789" max="12032" width="9.140625" style="78"/>
    <col min="12033" max="12033" width="3.7109375" style="78" customWidth="1"/>
    <col min="12034" max="12034" width="21.7109375" style="78" customWidth="1"/>
    <col min="12035" max="12035" width="7.42578125" style="78" customWidth="1"/>
    <col min="12036" max="12036" width="5.7109375" style="78" customWidth="1"/>
    <col min="12037" max="12037" width="7.5703125" style="78" customWidth="1"/>
    <col min="12038" max="12039" width="5.7109375" style="78" customWidth="1"/>
    <col min="12040" max="12040" width="7.7109375" style="78" customWidth="1"/>
    <col min="12041" max="12041" width="6.28515625" style="78" customWidth="1"/>
    <col min="12042" max="12042" width="8.28515625" style="78" customWidth="1"/>
    <col min="12043" max="12043" width="6.28515625" style="78" customWidth="1"/>
    <col min="12044" max="12044" width="6" style="78" customWidth="1"/>
    <col min="12045" max="12288" width="9.140625" style="78"/>
    <col min="12289" max="12289" width="3.7109375" style="78" customWidth="1"/>
    <col min="12290" max="12290" width="21.7109375" style="78" customWidth="1"/>
    <col min="12291" max="12291" width="7.42578125" style="78" customWidth="1"/>
    <col min="12292" max="12292" width="5.7109375" style="78" customWidth="1"/>
    <col min="12293" max="12293" width="7.5703125" style="78" customWidth="1"/>
    <col min="12294" max="12295" width="5.7109375" style="78" customWidth="1"/>
    <col min="12296" max="12296" width="7.7109375" style="78" customWidth="1"/>
    <col min="12297" max="12297" width="6.28515625" style="78" customWidth="1"/>
    <col min="12298" max="12298" width="8.28515625" style="78" customWidth="1"/>
    <col min="12299" max="12299" width="6.28515625" style="78" customWidth="1"/>
    <col min="12300" max="12300" width="6" style="78" customWidth="1"/>
    <col min="12301" max="12544" width="9.140625" style="78"/>
    <col min="12545" max="12545" width="3.7109375" style="78" customWidth="1"/>
    <col min="12546" max="12546" width="21.7109375" style="78" customWidth="1"/>
    <col min="12547" max="12547" width="7.42578125" style="78" customWidth="1"/>
    <col min="12548" max="12548" width="5.7109375" style="78" customWidth="1"/>
    <col min="12549" max="12549" width="7.5703125" style="78" customWidth="1"/>
    <col min="12550" max="12551" width="5.7109375" style="78" customWidth="1"/>
    <col min="12552" max="12552" width="7.7109375" style="78" customWidth="1"/>
    <col min="12553" max="12553" width="6.28515625" style="78" customWidth="1"/>
    <col min="12554" max="12554" width="8.28515625" style="78" customWidth="1"/>
    <col min="12555" max="12555" width="6.28515625" style="78" customWidth="1"/>
    <col min="12556" max="12556" width="6" style="78" customWidth="1"/>
    <col min="12557" max="12800" width="9.140625" style="78"/>
    <col min="12801" max="12801" width="3.7109375" style="78" customWidth="1"/>
    <col min="12802" max="12802" width="21.7109375" style="78" customWidth="1"/>
    <col min="12803" max="12803" width="7.42578125" style="78" customWidth="1"/>
    <col min="12804" max="12804" width="5.7109375" style="78" customWidth="1"/>
    <col min="12805" max="12805" width="7.5703125" style="78" customWidth="1"/>
    <col min="12806" max="12807" width="5.7109375" style="78" customWidth="1"/>
    <col min="12808" max="12808" width="7.7109375" style="78" customWidth="1"/>
    <col min="12809" max="12809" width="6.28515625" style="78" customWidth="1"/>
    <col min="12810" max="12810" width="8.28515625" style="78" customWidth="1"/>
    <col min="12811" max="12811" width="6.28515625" style="78" customWidth="1"/>
    <col min="12812" max="12812" width="6" style="78" customWidth="1"/>
    <col min="12813" max="13056" width="9.140625" style="78"/>
    <col min="13057" max="13057" width="3.7109375" style="78" customWidth="1"/>
    <col min="13058" max="13058" width="21.7109375" style="78" customWidth="1"/>
    <col min="13059" max="13059" width="7.42578125" style="78" customWidth="1"/>
    <col min="13060" max="13060" width="5.7109375" style="78" customWidth="1"/>
    <col min="13061" max="13061" width="7.5703125" style="78" customWidth="1"/>
    <col min="13062" max="13063" width="5.7109375" style="78" customWidth="1"/>
    <col min="13064" max="13064" width="7.7109375" style="78" customWidth="1"/>
    <col min="13065" max="13065" width="6.28515625" style="78" customWidth="1"/>
    <col min="13066" max="13066" width="8.28515625" style="78" customWidth="1"/>
    <col min="13067" max="13067" width="6.28515625" style="78" customWidth="1"/>
    <col min="13068" max="13068" width="6" style="78" customWidth="1"/>
    <col min="13069" max="13312" width="9.140625" style="78"/>
    <col min="13313" max="13313" width="3.7109375" style="78" customWidth="1"/>
    <col min="13314" max="13314" width="21.7109375" style="78" customWidth="1"/>
    <col min="13315" max="13315" width="7.42578125" style="78" customWidth="1"/>
    <col min="13316" max="13316" width="5.7109375" style="78" customWidth="1"/>
    <col min="13317" max="13317" width="7.5703125" style="78" customWidth="1"/>
    <col min="13318" max="13319" width="5.7109375" style="78" customWidth="1"/>
    <col min="13320" max="13320" width="7.7109375" style="78" customWidth="1"/>
    <col min="13321" max="13321" width="6.28515625" style="78" customWidth="1"/>
    <col min="13322" max="13322" width="8.28515625" style="78" customWidth="1"/>
    <col min="13323" max="13323" width="6.28515625" style="78" customWidth="1"/>
    <col min="13324" max="13324" width="6" style="78" customWidth="1"/>
    <col min="13325" max="13568" width="9.140625" style="78"/>
    <col min="13569" max="13569" width="3.7109375" style="78" customWidth="1"/>
    <col min="13570" max="13570" width="21.7109375" style="78" customWidth="1"/>
    <col min="13571" max="13571" width="7.42578125" style="78" customWidth="1"/>
    <col min="13572" max="13572" width="5.7109375" style="78" customWidth="1"/>
    <col min="13573" max="13573" width="7.5703125" style="78" customWidth="1"/>
    <col min="13574" max="13575" width="5.7109375" style="78" customWidth="1"/>
    <col min="13576" max="13576" width="7.7109375" style="78" customWidth="1"/>
    <col min="13577" max="13577" width="6.28515625" style="78" customWidth="1"/>
    <col min="13578" max="13578" width="8.28515625" style="78" customWidth="1"/>
    <col min="13579" max="13579" width="6.28515625" style="78" customWidth="1"/>
    <col min="13580" max="13580" width="6" style="78" customWidth="1"/>
    <col min="13581" max="13824" width="9.140625" style="78"/>
    <col min="13825" max="13825" width="3.7109375" style="78" customWidth="1"/>
    <col min="13826" max="13826" width="21.7109375" style="78" customWidth="1"/>
    <col min="13827" max="13827" width="7.42578125" style="78" customWidth="1"/>
    <col min="13828" max="13828" width="5.7109375" style="78" customWidth="1"/>
    <col min="13829" max="13829" width="7.5703125" style="78" customWidth="1"/>
    <col min="13830" max="13831" width="5.7109375" style="78" customWidth="1"/>
    <col min="13832" max="13832" width="7.7109375" style="78" customWidth="1"/>
    <col min="13833" max="13833" width="6.28515625" style="78" customWidth="1"/>
    <col min="13834" max="13834" width="8.28515625" style="78" customWidth="1"/>
    <col min="13835" max="13835" width="6.28515625" style="78" customWidth="1"/>
    <col min="13836" max="13836" width="6" style="78" customWidth="1"/>
    <col min="13837" max="14080" width="9.140625" style="78"/>
    <col min="14081" max="14081" width="3.7109375" style="78" customWidth="1"/>
    <col min="14082" max="14082" width="21.7109375" style="78" customWidth="1"/>
    <col min="14083" max="14083" width="7.42578125" style="78" customWidth="1"/>
    <col min="14084" max="14084" width="5.7109375" style="78" customWidth="1"/>
    <col min="14085" max="14085" width="7.5703125" style="78" customWidth="1"/>
    <col min="14086" max="14087" width="5.7109375" style="78" customWidth="1"/>
    <col min="14088" max="14088" width="7.7109375" style="78" customWidth="1"/>
    <col min="14089" max="14089" width="6.28515625" style="78" customWidth="1"/>
    <col min="14090" max="14090" width="8.28515625" style="78" customWidth="1"/>
    <col min="14091" max="14091" width="6.28515625" style="78" customWidth="1"/>
    <col min="14092" max="14092" width="6" style="78" customWidth="1"/>
    <col min="14093" max="14336" width="9.140625" style="78"/>
    <col min="14337" max="14337" width="3.7109375" style="78" customWidth="1"/>
    <col min="14338" max="14338" width="21.7109375" style="78" customWidth="1"/>
    <col min="14339" max="14339" width="7.42578125" style="78" customWidth="1"/>
    <col min="14340" max="14340" width="5.7109375" style="78" customWidth="1"/>
    <col min="14341" max="14341" width="7.5703125" style="78" customWidth="1"/>
    <col min="14342" max="14343" width="5.7109375" style="78" customWidth="1"/>
    <col min="14344" max="14344" width="7.7109375" style="78" customWidth="1"/>
    <col min="14345" max="14345" width="6.28515625" style="78" customWidth="1"/>
    <col min="14346" max="14346" width="8.28515625" style="78" customWidth="1"/>
    <col min="14347" max="14347" width="6.28515625" style="78" customWidth="1"/>
    <col min="14348" max="14348" width="6" style="78" customWidth="1"/>
    <col min="14349" max="14592" width="9.140625" style="78"/>
    <col min="14593" max="14593" width="3.7109375" style="78" customWidth="1"/>
    <col min="14594" max="14594" width="21.7109375" style="78" customWidth="1"/>
    <col min="14595" max="14595" width="7.42578125" style="78" customWidth="1"/>
    <col min="14596" max="14596" width="5.7109375" style="78" customWidth="1"/>
    <col min="14597" max="14597" width="7.5703125" style="78" customWidth="1"/>
    <col min="14598" max="14599" width="5.7109375" style="78" customWidth="1"/>
    <col min="14600" max="14600" width="7.7109375" style="78" customWidth="1"/>
    <col min="14601" max="14601" width="6.28515625" style="78" customWidth="1"/>
    <col min="14602" max="14602" width="8.28515625" style="78" customWidth="1"/>
    <col min="14603" max="14603" width="6.28515625" style="78" customWidth="1"/>
    <col min="14604" max="14604" width="6" style="78" customWidth="1"/>
    <col min="14605" max="14848" width="9.140625" style="78"/>
    <col min="14849" max="14849" width="3.7109375" style="78" customWidth="1"/>
    <col min="14850" max="14850" width="21.7109375" style="78" customWidth="1"/>
    <col min="14851" max="14851" width="7.42578125" style="78" customWidth="1"/>
    <col min="14852" max="14852" width="5.7109375" style="78" customWidth="1"/>
    <col min="14853" max="14853" width="7.5703125" style="78" customWidth="1"/>
    <col min="14854" max="14855" width="5.7109375" style="78" customWidth="1"/>
    <col min="14856" max="14856" width="7.7109375" style="78" customWidth="1"/>
    <col min="14857" max="14857" width="6.28515625" style="78" customWidth="1"/>
    <col min="14858" max="14858" width="8.28515625" style="78" customWidth="1"/>
    <col min="14859" max="14859" width="6.28515625" style="78" customWidth="1"/>
    <col min="14860" max="14860" width="6" style="78" customWidth="1"/>
    <col min="14861" max="15104" width="9.140625" style="78"/>
    <col min="15105" max="15105" width="3.7109375" style="78" customWidth="1"/>
    <col min="15106" max="15106" width="21.7109375" style="78" customWidth="1"/>
    <col min="15107" max="15107" width="7.42578125" style="78" customWidth="1"/>
    <col min="15108" max="15108" width="5.7109375" style="78" customWidth="1"/>
    <col min="15109" max="15109" width="7.5703125" style="78" customWidth="1"/>
    <col min="15110" max="15111" width="5.7109375" style="78" customWidth="1"/>
    <col min="15112" max="15112" width="7.7109375" style="78" customWidth="1"/>
    <col min="15113" max="15113" width="6.28515625" style="78" customWidth="1"/>
    <col min="15114" max="15114" width="8.28515625" style="78" customWidth="1"/>
    <col min="15115" max="15115" width="6.28515625" style="78" customWidth="1"/>
    <col min="15116" max="15116" width="6" style="78" customWidth="1"/>
    <col min="15117" max="15360" width="9.140625" style="78"/>
    <col min="15361" max="15361" width="3.7109375" style="78" customWidth="1"/>
    <col min="15362" max="15362" width="21.7109375" style="78" customWidth="1"/>
    <col min="15363" max="15363" width="7.42578125" style="78" customWidth="1"/>
    <col min="15364" max="15364" width="5.7109375" style="78" customWidth="1"/>
    <col min="15365" max="15365" width="7.5703125" style="78" customWidth="1"/>
    <col min="15366" max="15367" width="5.7109375" style="78" customWidth="1"/>
    <col min="15368" max="15368" width="7.7109375" style="78" customWidth="1"/>
    <col min="15369" max="15369" width="6.28515625" style="78" customWidth="1"/>
    <col min="15370" max="15370" width="8.28515625" style="78" customWidth="1"/>
    <col min="15371" max="15371" width="6.28515625" style="78" customWidth="1"/>
    <col min="15372" max="15372" width="6" style="78" customWidth="1"/>
    <col min="15373" max="15616" width="9.140625" style="78"/>
    <col min="15617" max="15617" width="3.7109375" style="78" customWidth="1"/>
    <col min="15618" max="15618" width="21.7109375" style="78" customWidth="1"/>
    <col min="15619" max="15619" width="7.42578125" style="78" customWidth="1"/>
    <col min="15620" max="15620" width="5.7109375" style="78" customWidth="1"/>
    <col min="15621" max="15621" width="7.5703125" style="78" customWidth="1"/>
    <col min="15622" max="15623" width="5.7109375" style="78" customWidth="1"/>
    <col min="15624" max="15624" width="7.7109375" style="78" customWidth="1"/>
    <col min="15625" max="15625" width="6.28515625" style="78" customWidth="1"/>
    <col min="15626" max="15626" width="8.28515625" style="78" customWidth="1"/>
    <col min="15627" max="15627" width="6.28515625" style="78" customWidth="1"/>
    <col min="15628" max="15628" width="6" style="78" customWidth="1"/>
    <col min="15629" max="15872" width="9.140625" style="78"/>
    <col min="15873" max="15873" width="3.7109375" style="78" customWidth="1"/>
    <col min="15874" max="15874" width="21.7109375" style="78" customWidth="1"/>
    <col min="15875" max="15875" width="7.42578125" style="78" customWidth="1"/>
    <col min="15876" max="15876" width="5.7109375" style="78" customWidth="1"/>
    <col min="15877" max="15877" width="7.5703125" style="78" customWidth="1"/>
    <col min="15878" max="15879" width="5.7109375" style="78" customWidth="1"/>
    <col min="15880" max="15880" width="7.7109375" style="78" customWidth="1"/>
    <col min="15881" max="15881" width="6.28515625" style="78" customWidth="1"/>
    <col min="15882" max="15882" width="8.28515625" style="78" customWidth="1"/>
    <col min="15883" max="15883" width="6.28515625" style="78" customWidth="1"/>
    <col min="15884" max="15884" width="6" style="78" customWidth="1"/>
    <col min="15885" max="16128" width="9.140625" style="78"/>
    <col min="16129" max="16129" width="3.7109375" style="78" customWidth="1"/>
    <col min="16130" max="16130" width="21.7109375" style="78" customWidth="1"/>
    <col min="16131" max="16131" width="7.42578125" style="78" customWidth="1"/>
    <col min="16132" max="16132" width="5.7109375" style="78" customWidth="1"/>
    <col min="16133" max="16133" width="7.5703125" style="78" customWidth="1"/>
    <col min="16134" max="16135" width="5.7109375" style="78" customWidth="1"/>
    <col min="16136" max="16136" width="7.7109375" style="78" customWidth="1"/>
    <col min="16137" max="16137" width="6.28515625" style="78" customWidth="1"/>
    <col min="16138" max="16138" width="8.28515625" style="78" customWidth="1"/>
    <col min="16139" max="16139" width="6.28515625" style="78" customWidth="1"/>
    <col min="16140" max="16140" width="6" style="78" customWidth="1"/>
    <col min="16141" max="16384" width="9.140625" style="78"/>
  </cols>
  <sheetData>
    <row r="1" spans="1:12" s="114" customFormat="1" ht="30" customHeight="1" x14ac:dyDescent="0.2">
      <c r="A1" s="287" t="s">
        <v>38</v>
      </c>
      <c r="B1" s="288"/>
      <c r="C1" s="265" t="s">
        <v>127</v>
      </c>
      <c r="D1" s="265"/>
      <c r="E1" s="265"/>
      <c r="F1" s="265"/>
      <c r="G1" s="265"/>
      <c r="H1" s="265"/>
      <c r="I1" s="265"/>
      <c r="J1" s="265"/>
      <c r="K1" s="265"/>
      <c r="L1" s="266"/>
    </row>
    <row r="2" spans="1:12" s="77" customFormat="1" ht="24.95" customHeight="1" x14ac:dyDescent="0.2">
      <c r="A2" s="289" t="s">
        <v>166</v>
      </c>
      <c r="B2" s="290"/>
      <c r="C2" s="291" t="s">
        <v>45</v>
      </c>
      <c r="D2" s="291"/>
      <c r="E2" s="291"/>
      <c r="F2" s="291"/>
      <c r="G2" s="291"/>
      <c r="H2" s="291"/>
      <c r="I2" s="291"/>
      <c r="J2" s="291"/>
      <c r="K2" s="291"/>
      <c r="L2" s="292"/>
    </row>
    <row r="3" spans="1:12" ht="11.45" customHeight="1" x14ac:dyDescent="0.2">
      <c r="A3" s="271" t="s">
        <v>104</v>
      </c>
      <c r="B3" s="262" t="s">
        <v>167</v>
      </c>
      <c r="C3" s="273" t="s">
        <v>486</v>
      </c>
      <c r="D3" s="262"/>
      <c r="E3" s="262"/>
      <c r="F3" s="262"/>
      <c r="G3" s="262"/>
      <c r="H3" s="262" t="s">
        <v>487</v>
      </c>
      <c r="I3" s="262"/>
      <c r="J3" s="262"/>
      <c r="K3" s="262"/>
      <c r="L3" s="274"/>
    </row>
    <row r="4" spans="1:12" s="77" customFormat="1" ht="11.45" customHeight="1" x14ac:dyDescent="0.2">
      <c r="A4" s="272"/>
      <c r="B4" s="262"/>
      <c r="C4" s="262" t="s">
        <v>106</v>
      </c>
      <c r="D4" s="262"/>
      <c r="E4" s="262" t="s">
        <v>107</v>
      </c>
      <c r="F4" s="262"/>
      <c r="G4" s="262" t="s">
        <v>130</v>
      </c>
      <c r="H4" s="262" t="s">
        <v>106</v>
      </c>
      <c r="I4" s="262"/>
      <c r="J4" s="262" t="s">
        <v>107</v>
      </c>
      <c r="K4" s="262"/>
      <c r="L4" s="274" t="s">
        <v>130</v>
      </c>
    </row>
    <row r="5" spans="1:12" s="77" customFormat="1" ht="11.45" customHeight="1" x14ac:dyDescent="0.2">
      <c r="A5" s="272"/>
      <c r="B5" s="262"/>
      <c r="C5" s="262" t="s">
        <v>131</v>
      </c>
      <c r="D5" s="262" t="s">
        <v>132</v>
      </c>
      <c r="E5" s="262" t="s">
        <v>131</v>
      </c>
      <c r="F5" s="262" t="s">
        <v>132</v>
      </c>
      <c r="G5" s="262"/>
      <c r="H5" s="262" t="s">
        <v>131</v>
      </c>
      <c r="I5" s="262" t="s">
        <v>133</v>
      </c>
      <c r="J5" s="262" t="s">
        <v>131</v>
      </c>
      <c r="K5" s="262" t="s">
        <v>133</v>
      </c>
      <c r="L5" s="274"/>
    </row>
    <row r="6" spans="1:12" s="77" customFormat="1" ht="11.45" customHeight="1" x14ac:dyDescent="0.2">
      <c r="A6" s="272"/>
      <c r="B6" s="262"/>
      <c r="C6" s="262"/>
      <c r="D6" s="262"/>
      <c r="E6" s="262"/>
      <c r="F6" s="262"/>
      <c r="G6" s="262"/>
      <c r="H6" s="262"/>
      <c r="I6" s="262"/>
      <c r="J6" s="262"/>
      <c r="K6" s="262"/>
      <c r="L6" s="274"/>
    </row>
    <row r="7" spans="1:12" s="77" customFormat="1" ht="11.45" customHeight="1" x14ac:dyDescent="0.2">
      <c r="A7" s="272"/>
      <c r="B7" s="262"/>
      <c r="C7" s="262"/>
      <c r="D7" s="262"/>
      <c r="E7" s="262"/>
      <c r="F7" s="262"/>
      <c r="G7" s="262"/>
      <c r="H7" s="262"/>
      <c r="I7" s="262"/>
      <c r="J7" s="262"/>
      <c r="K7" s="262"/>
      <c r="L7" s="274"/>
    </row>
    <row r="8" spans="1:12" s="77" customFormat="1" ht="11.45" customHeight="1" x14ac:dyDescent="0.2">
      <c r="A8" s="272"/>
      <c r="B8" s="262"/>
      <c r="C8" s="262"/>
      <c r="D8" s="262"/>
      <c r="E8" s="262"/>
      <c r="F8" s="262"/>
      <c r="G8" s="262"/>
      <c r="H8" s="262"/>
      <c r="I8" s="262"/>
      <c r="J8" s="262"/>
      <c r="K8" s="262"/>
      <c r="L8" s="274"/>
    </row>
    <row r="9" spans="1:12" s="77" customFormat="1" ht="11.45" customHeight="1" x14ac:dyDescent="0.2">
      <c r="A9" s="272"/>
      <c r="B9" s="262"/>
      <c r="C9" s="262"/>
      <c r="D9" s="262"/>
      <c r="E9" s="262"/>
      <c r="F9" s="262"/>
      <c r="G9" s="262"/>
      <c r="H9" s="262"/>
      <c r="I9" s="262"/>
      <c r="J9" s="262"/>
      <c r="K9" s="262"/>
      <c r="L9" s="274"/>
    </row>
    <row r="10" spans="1:12" s="77" customFormat="1" ht="11.45" customHeight="1" x14ac:dyDescent="0.2">
      <c r="A10" s="272"/>
      <c r="B10" s="262"/>
      <c r="C10" s="262"/>
      <c r="D10" s="262"/>
      <c r="E10" s="262"/>
      <c r="F10" s="262"/>
      <c r="G10" s="262"/>
      <c r="H10" s="262"/>
      <c r="I10" s="262"/>
      <c r="J10" s="262"/>
      <c r="K10" s="262"/>
      <c r="L10" s="274"/>
    </row>
    <row r="11" spans="1:12" s="77" customFormat="1" ht="11.45" customHeight="1" x14ac:dyDescent="0.2">
      <c r="A11" s="272"/>
      <c r="B11" s="262"/>
      <c r="C11" s="167" t="s">
        <v>110</v>
      </c>
      <c r="D11" s="167" t="s">
        <v>134</v>
      </c>
      <c r="E11" s="167" t="s">
        <v>110</v>
      </c>
      <c r="F11" s="167" t="s">
        <v>134</v>
      </c>
      <c r="G11" s="262" t="s">
        <v>110</v>
      </c>
      <c r="H11" s="262"/>
      <c r="I11" s="167" t="s">
        <v>134</v>
      </c>
      <c r="J11" s="167" t="s">
        <v>110</v>
      </c>
      <c r="K11" s="167" t="s">
        <v>134</v>
      </c>
      <c r="L11" s="168" t="s">
        <v>110</v>
      </c>
    </row>
    <row r="12" spans="1:12" s="115" customFormat="1" ht="11.45" customHeight="1" x14ac:dyDescent="0.2">
      <c r="A12" s="169">
        <v>1</v>
      </c>
      <c r="B12" s="170">
        <v>2</v>
      </c>
      <c r="C12" s="171">
        <v>3</v>
      </c>
      <c r="D12" s="170">
        <v>4</v>
      </c>
      <c r="E12" s="171">
        <v>5</v>
      </c>
      <c r="F12" s="170">
        <v>6</v>
      </c>
      <c r="G12" s="171">
        <v>7</v>
      </c>
      <c r="H12" s="170">
        <v>8</v>
      </c>
      <c r="I12" s="171">
        <v>9</v>
      </c>
      <c r="J12" s="170">
        <v>10</v>
      </c>
      <c r="K12" s="171">
        <v>11</v>
      </c>
      <c r="L12" s="172">
        <v>12</v>
      </c>
    </row>
    <row r="13" spans="1:12" ht="11.45" customHeight="1" x14ac:dyDescent="0.2">
      <c r="A13" s="85"/>
      <c r="B13" s="86" t="s">
        <v>112</v>
      </c>
      <c r="C13" s="180"/>
      <c r="D13" s="181" t="s">
        <v>112</v>
      </c>
      <c r="E13" s="182" t="s">
        <v>112</v>
      </c>
      <c r="F13" s="181" t="s">
        <v>112</v>
      </c>
      <c r="G13" s="181" t="s">
        <v>112</v>
      </c>
      <c r="H13" s="182" t="s">
        <v>112</v>
      </c>
      <c r="I13" s="181" t="s">
        <v>112</v>
      </c>
      <c r="J13" s="182" t="s">
        <v>112</v>
      </c>
      <c r="K13" s="181" t="s">
        <v>112</v>
      </c>
      <c r="L13" s="181" t="s">
        <v>112</v>
      </c>
    </row>
    <row r="14" spans="1:12" s="77" customFormat="1" ht="11.45" customHeight="1" x14ac:dyDescent="0.2">
      <c r="A14" s="71">
        <f>IF(D14&lt;&gt;"",COUNTA($D$14:D14),"")</f>
        <v>1</v>
      </c>
      <c r="B14" s="116" t="s">
        <v>135</v>
      </c>
      <c r="C14" s="161">
        <v>343069</v>
      </c>
      <c r="D14" s="176">
        <v>1.7</v>
      </c>
      <c r="E14" s="159">
        <v>1224465</v>
      </c>
      <c r="F14" s="176">
        <v>-0.4</v>
      </c>
      <c r="G14" s="176">
        <v>3.6</v>
      </c>
      <c r="H14" s="159">
        <v>612972</v>
      </c>
      <c r="I14" s="176">
        <v>4.8</v>
      </c>
      <c r="J14" s="159">
        <v>2247608</v>
      </c>
      <c r="K14" s="176">
        <v>2.7</v>
      </c>
      <c r="L14" s="176">
        <v>3.7</v>
      </c>
    </row>
    <row r="15" spans="1:12" s="77" customFormat="1" ht="11.45" customHeight="1" x14ac:dyDescent="0.2">
      <c r="A15" s="71">
        <f>IF(D15&lt;&gt;"",COUNTA($D$14:D15),"")</f>
        <v>2</v>
      </c>
      <c r="B15" s="118" t="s">
        <v>136</v>
      </c>
      <c r="C15" s="157">
        <v>333787</v>
      </c>
      <c r="D15" s="166">
        <v>2.4</v>
      </c>
      <c r="E15" s="160">
        <v>1195288</v>
      </c>
      <c r="F15" s="166">
        <v>-0.2</v>
      </c>
      <c r="G15" s="166">
        <v>3.6</v>
      </c>
      <c r="H15" s="160">
        <v>595038</v>
      </c>
      <c r="I15" s="166">
        <v>5.4</v>
      </c>
      <c r="J15" s="160">
        <v>2190683</v>
      </c>
      <c r="K15" s="166">
        <v>2.7</v>
      </c>
      <c r="L15" s="166">
        <v>3.7</v>
      </c>
    </row>
    <row r="16" spans="1:12" ht="11.45" customHeight="1" x14ac:dyDescent="0.2">
      <c r="A16" s="71">
        <f>IF(D16&lt;&gt;"",COUNTA($D$14:D16),"")</f>
        <v>3</v>
      </c>
      <c r="B16" s="118" t="s">
        <v>137</v>
      </c>
      <c r="C16" s="157">
        <v>9282</v>
      </c>
      <c r="D16" s="166">
        <v>-16.3</v>
      </c>
      <c r="E16" s="160">
        <v>29177</v>
      </c>
      <c r="F16" s="166">
        <v>-7.4</v>
      </c>
      <c r="G16" s="166">
        <v>3.1</v>
      </c>
      <c r="H16" s="160">
        <v>17934</v>
      </c>
      <c r="I16" s="166">
        <v>-10</v>
      </c>
      <c r="J16" s="160">
        <v>56925</v>
      </c>
      <c r="K16" s="166">
        <v>0.2</v>
      </c>
      <c r="L16" s="166">
        <v>3.2</v>
      </c>
    </row>
    <row r="17" spans="1:12" s="77" customFormat="1" ht="20.100000000000001" customHeight="1" x14ac:dyDescent="0.2">
      <c r="A17" s="71">
        <f>IF(D17&lt;&gt;"",COUNTA($D$14:D17),"")</f>
        <v>4</v>
      </c>
      <c r="B17" s="119" t="s">
        <v>168</v>
      </c>
      <c r="C17" s="161">
        <v>55735</v>
      </c>
      <c r="D17" s="176">
        <v>11.1</v>
      </c>
      <c r="E17" s="159">
        <v>128539</v>
      </c>
      <c r="F17" s="176">
        <v>9.1999999999999993</v>
      </c>
      <c r="G17" s="176">
        <v>2.2999999999999998</v>
      </c>
      <c r="H17" s="159">
        <v>102618</v>
      </c>
      <c r="I17" s="176">
        <v>11.2</v>
      </c>
      <c r="J17" s="159">
        <v>239369</v>
      </c>
      <c r="K17" s="176">
        <v>10.1</v>
      </c>
      <c r="L17" s="176">
        <v>2.2999999999999998</v>
      </c>
    </row>
    <row r="18" spans="1:12" ht="11.45" customHeight="1" x14ac:dyDescent="0.2">
      <c r="A18" s="71">
        <f>IF(D18&lt;&gt;"",COUNTA($D$14:D18),"")</f>
        <v>5</v>
      </c>
      <c r="B18" s="118" t="s">
        <v>139</v>
      </c>
      <c r="C18" s="157">
        <v>53095</v>
      </c>
      <c r="D18" s="166">
        <v>15.8</v>
      </c>
      <c r="E18" s="160">
        <v>123627</v>
      </c>
      <c r="F18" s="166">
        <v>13.6</v>
      </c>
      <c r="G18" s="166">
        <v>2.2999999999999998</v>
      </c>
      <c r="H18" s="160">
        <v>97680</v>
      </c>
      <c r="I18" s="166">
        <v>15.7</v>
      </c>
      <c r="J18" s="160">
        <v>229188</v>
      </c>
      <c r="K18" s="166">
        <v>13.7</v>
      </c>
      <c r="L18" s="166">
        <v>2.2999999999999998</v>
      </c>
    </row>
    <row r="19" spans="1:12" ht="11.45" customHeight="1" x14ac:dyDescent="0.2">
      <c r="A19" s="71">
        <f>IF(D19&lt;&gt;"",COUNTA($D$14:D19),"")</f>
        <v>6</v>
      </c>
      <c r="B19" s="118" t="s">
        <v>140</v>
      </c>
      <c r="C19" s="157">
        <v>2640</v>
      </c>
      <c r="D19" s="166">
        <v>-38.700000000000003</v>
      </c>
      <c r="E19" s="160">
        <v>4912</v>
      </c>
      <c r="F19" s="166">
        <v>-44.3</v>
      </c>
      <c r="G19" s="166">
        <v>1.9</v>
      </c>
      <c r="H19" s="160">
        <v>4938</v>
      </c>
      <c r="I19" s="166">
        <v>-37.5</v>
      </c>
      <c r="J19" s="160">
        <v>10181</v>
      </c>
      <c r="K19" s="166">
        <v>-35.4</v>
      </c>
      <c r="L19" s="166">
        <v>2.1</v>
      </c>
    </row>
    <row r="20" spans="1:12" ht="20.100000000000001" customHeight="1" x14ac:dyDescent="0.2">
      <c r="A20" s="71">
        <f>IF(D20&lt;&gt;"",COUNTA($D$14:D20),"")</f>
        <v>7</v>
      </c>
      <c r="B20" s="120" t="s">
        <v>169</v>
      </c>
      <c r="C20" s="161">
        <v>10100</v>
      </c>
      <c r="D20" s="176">
        <v>-0.3</v>
      </c>
      <c r="E20" s="159">
        <v>16313</v>
      </c>
      <c r="F20" s="176">
        <v>0.2</v>
      </c>
      <c r="G20" s="176">
        <v>1.6</v>
      </c>
      <c r="H20" s="159">
        <v>20048</v>
      </c>
      <c r="I20" s="176">
        <v>5.6</v>
      </c>
      <c r="J20" s="159">
        <v>32573</v>
      </c>
      <c r="K20" s="176">
        <v>5.8</v>
      </c>
      <c r="L20" s="176">
        <v>1.6</v>
      </c>
    </row>
    <row r="21" spans="1:12" ht="11.45" customHeight="1" x14ac:dyDescent="0.2">
      <c r="A21" s="71">
        <f>IF(D21&lt;&gt;"",COUNTA($D$14:D21),"")</f>
        <v>8</v>
      </c>
      <c r="B21" s="118" t="s">
        <v>139</v>
      </c>
      <c r="C21" s="157">
        <v>9505</v>
      </c>
      <c r="D21" s="166">
        <v>0</v>
      </c>
      <c r="E21" s="160">
        <v>15293</v>
      </c>
      <c r="F21" s="166">
        <v>3.4</v>
      </c>
      <c r="G21" s="166">
        <v>1.6</v>
      </c>
      <c r="H21" s="160">
        <v>18976</v>
      </c>
      <c r="I21" s="166">
        <v>6.5</v>
      </c>
      <c r="J21" s="160">
        <v>30654</v>
      </c>
      <c r="K21" s="166">
        <v>9.4</v>
      </c>
      <c r="L21" s="166">
        <v>1.6</v>
      </c>
    </row>
    <row r="22" spans="1:12" ht="11.45" customHeight="1" x14ac:dyDescent="0.2">
      <c r="A22" s="71">
        <f>IF(D22&lt;&gt;"",COUNTA($D$14:D22),"")</f>
        <v>9</v>
      </c>
      <c r="B22" s="118" t="s">
        <v>140</v>
      </c>
      <c r="C22" s="157">
        <v>595</v>
      </c>
      <c r="D22" s="166">
        <v>-5.6</v>
      </c>
      <c r="E22" s="160">
        <v>1020</v>
      </c>
      <c r="F22" s="166">
        <v>-32.1</v>
      </c>
      <c r="G22" s="166">
        <v>1.7</v>
      </c>
      <c r="H22" s="160">
        <v>1072</v>
      </c>
      <c r="I22" s="166">
        <v>-6.8</v>
      </c>
      <c r="J22" s="160">
        <v>1919</v>
      </c>
      <c r="K22" s="166">
        <v>-30.5</v>
      </c>
      <c r="L22" s="166">
        <v>1.8</v>
      </c>
    </row>
    <row r="23" spans="1:12" ht="30" customHeight="1" x14ac:dyDescent="0.2">
      <c r="A23" s="71">
        <f>IF(D23&lt;&gt;"",COUNTA($D$14:D23),"")</f>
        <v>10</v>
      </c>
      <c r="B23" s="116" t="s">
        <v>170</v>
      </c>
      <c r="C23" s="161">
        <v>31582</v>
      </c>
      <c r="D23" s="176">
        <v>-3.1</v>
      </c>
      <c r="E23" s="159">
        <v>104815</v>
      </c>
      <c r="F23" s="176">
        <v>-6.6</v>
      </c>
      <c r="G23" s="176">
        <v>3.3</v>
      </c>
      <c r="H23" s="159">
        <v>58326</v>
      </c>
      <c r="I23" s="176">
        <v>-1.5</v>
      </c>
      <c r="J23" s="159">
        <v>194425</v>
      </c>
      <c r="K23" s="176">
        <v>-5.0999999999999996</v>
      </c>
      <c r="L23" s="176">
        <v>3.3</v>
      </c>
    </row>
    <row r="24" spans="1:12" ht="11.45" customHeight="1" x14ac:dyDescent="0.2">
      <c r="A24" s="71">
        <f>IF(D24&lt;&gt;"",COUNTA($D$14:D24),"")</f>
        <v>11</v>
      </c>
      <c r="B24" s="118" t="s">
        <v>139</v>
      </c>
      <c r="C24" s="157">
        <v>30976</v>
      </c>
      <c r="D24" s="166">
        <v>-2.2999999999999998</v>
      </c>
      <c r="E24" s="160">
        <v>103383</v>
      </c>
      <c r="F24" s="166">
        <v>-5.5</v>
      </c>
      <c r="G24" s="166">
        <v>3.3</v>
      </c>
      <c r="H24" s="160">
        <v>57175</v>
      </c>
      <c r="I24" s="166">
        <v>-1</v>
      </c>
      <c r="J24" s="160">
        <v>191646</v>
      </c>
      <c r="K24" s="166">
        <v>-4.5</v>
      </c>
      <c r="L24" s="166">
        <v>3.4</v>
      </c>
    </row>
    <row r="25" spans="1:12" s="77" customFormat="1" ht="11.45" customHeight="1" x14ac:dyDescent="0.2">
      <c r="A25" s="71">
        <f>IF(D25&lt;&gt;"",COUNTA($D$14:D25),"")</f>
        <v>12</v>
      </c>
      <c r="B25" s="118" t="s">
        <v>140</v>
      </c>
      <c r="C25" s="157">
        <v>606</v>
      </c>
      <c r="D25" s="166">
        <v>-31.7</v>
      </c>
      <c r="E25" s="160">
        <v>1432</v>
      </c>
      <c r="F25" s="166">
        <v>-48.8</v>
      </c>
      <c r="G25" s="166">
        <v>2.4</v>
      </c>
      <c r="H25" s="160">
        <v>1151</v>
      </c>
      <c r="I25" s="166">
        <v>-20.3</v>
      </c>
      <c r="J25" s="160">
        <v>2779</v>
      </c>
      <c r="K25" s="166">
        <v>-35.1</v>
      </c>
      <c r="L25" s="166">
        <v>2.4</v>
      </c>
    </row>
    <row r="26" spans="1:12" ht="20.100000000000001" customHeight="1" x14ac:dyDescent="0.2">
      <c r="A26" s="71">
        <f>IF(D26&lt;&gt;"",COUNTA($D$14:D26),"")</f>
        <v>13</v>
      </c>
      <c r="B26" s="116" t="s">
        <v>171</v>
      </c>
      <c r="C26" s="161">
        <v>46215</v>
      </c>
      <c r="D26" s="176">
        <v>-7.3</v>
      </c>
      <c r="E26" s="159">
        <v>192684</v>
      </c>
      <c r="F26" s="176">
        <v>-8.4</v>
      </c>
      <c r="G26" s="176">
        <v>4.2</v>
      </c>
      <c r="H26" s="159">
        <v>85776</v>
      </c>
      <c r="I26" s="176">
        <v>-2.5</v>
      </c>
      <c r="J26" s="159">
        <v>366652</v>
      </c>
      <c r="K26" s="176">
        <v>-4.3</v>
      </c>
      <c r="L26" s="176">
        <v>4.3</v>
      </c>
    </row>
    <row r="27" spans="1:12" ht="11.45" customHeight="1" x14ac:dyDescent="0.2">
      <c r="A27" s="71">
        <f>IF(D27&lt;&gt;"",COUNTA($D$14:D27),"")</f>
        <v>14</v>
      </c>
      <c r="B27" s="118" t="s">
        <v>139</v>
      </c>
      <c r="C27" s="157">
        <v>45468</v>
      </c>
      <c r="D27" s="166">
        <v>-6.9</v>
      </c>
      <c r="E27" s="160">
        <v>190464</v>
      </c>
      <c r="F27" s="166">
        <v>-8</v>
      </c>
      <c r="G27" s="166">
        <v>4.2</v>
      </c>
      <c r="H27" s="160">
        <v>84409</v>
      </c>
      <c r="I27" s="166">
        <v>-2</v>
      </c>
      <c r="J27" s="160">
        <v>362961</v>
      </c>
      <c r="K27" s="166">
        <v>-3.6</v>
      </c>
      <c r="L27" s="166">
        <v>4.3</v>
      </c>
    </row>
    <row r="28" spans="1:12" s="77" customFormat="1" ht="11.45" customHeight="1" x14ac:dyDescent="0.2">
      <c r="A28" s="71">
        <f>IF(D28&lt;&gt;"",COUNTA($D$14:D28),"")</f>
        <v>15</v>
      </c>
      <c r="B28" s="118" t="s">
        <v>140</v>
      </c>
      <c r="C28" s="157">
        <v>747</v>
      </c>
      <c r="D28" s="166">
        <v>-25</v>
      </c>
      <c r="E28" s="160">
        <v>2220</v>
      </c>
      <c r="F28" s="166">
        <v>-36.9</v>
      </c>
      <c r="G28" s="166">
        <v>3</v>
      </c>
      <c r="H28" s="160">
        <v>1367</v>
      </c>
      <c r="I28" s="166">
        <v>-23.9</v>
      </c>
      <c r="J28" s="160">
        <v>3691</v>
      </c>
      <c r="K28" s="166">
        <v>-41.9</v>
      </c>
      <c r="L28" s="166">
        <v>2.7</v>
      </c>
    </row>
    <row r="29" spans="1:12" ht="20.100000000000001" customHeight="1" x14ac:dyDescent="0.2">
      <c r="A29" s="71">
        <f>IF(D29&lt;&gt;"",COUNTA($D$14:D29),"")</f>
        <v>16</v>
      </c>
      <c r="B29" s="116" t="s">
        <v>172</v>
      </c>
      <c r="C29" s="161">
        <v>89530</v>
      </c>
      <c r="D29" s="176">
        <v>2.5</v>
      </c>
      <c r="E29" s="159">
        <v>351101</v>
      </c>
      <c r="F29" s="176">
        <v>0.8</v>
      </c>
      <c r="G29" s="176">
        <v>3.9</v>
      </c>
      <c r="H29" s="159">
        <v>151171</v>
      </c>
      <c r="I29" s="176">
        <v>5.9</v>
      </c>
      <c r="J29" s="159">
        <v>620838</v>
      </c>
      <c r="K29" s="176">
        <v>3.9</v>
      </c>
      <c r="L29" s="176">
        <v>4.0999999999999996</v>
      </c>
    </row>
    <row r="30" spans="1:12" ht="11.45" customHeight="1" x14ac:dyDescent="0.2">
      <c r="A30" s="71">
        <f>IF(D30&lt;&gt;"",COUNTA($D$14:D30),"")</f>
        <v>17</v>
      </c>
      <c r="B30" s="118" t="s">
        <v>139</v>
      </c>
      <c r="C30" s="157">
        <v>88118</v>
      </c>
      <c r="D30" s="166">
        <v>2.7</v>
      </c>
      <c r="E30" s="160">
        <v>345960</v>
      </c>
      <c r="F30" s="166">
        <v>1.2</v>
      </c>
      <c r="G30" s="166">
        <v>3.9</v>
      </c>
      <c r="H30" s="160">
        <v>148704</v>
      </c>
      <c r="I30" s="166">
        <v>6.3</v>
      </c>
      <c r="J30" s="160">
        <v>612137</v>
      </c>
      <c r="K30" s="166">
        <v>4.5999999999999996</v>
      </c>
      <c r="L30" s="166">
        <v>4.0999999999999996</v>
      </c>
    </row>
    <row r="31" spans="1:12" ht="11.45" customHeight="1" x14ac:dyDescent="0.2">
      <c r="A31" s="71">
        <f>IF(D31&lt;&gt;"",COUNTA($D$14:D31),"")</f>
        <v>18</v>
      </c>
      <c r="B31" s="118" t="s">
        <v>140</v>
      </c>
      <c r="C31" s="157">
        <v>1412</v>
      </c>
      <c r="D31" s="166">
        <v>-8.5</v>
      </c>
      <c r="E31" s="160">
        <v>5141</v>
      </c>
      <c r="F31" s="166">
        <v>-22.5</v>
      </c>
      <c r="G31" s="166">
        <v>3.6</v>
      </c>
      <c r="H31" s="160">
        <v>2467</v>
      </c>
      <c r="I31" s="166">
        <v>-14</v>
      </c>
      <c r="J31" s="160">
        <v>8701</v>
      </c>
      <c r="K31" s="166">
        <v>-29.6</v>
      </c>
      <c r="L31" s="166">
        <v>3.5</v>
      </c>
    </row>
    <row r="32" spans="1:12" s="77" customFormat="1" ht="20.100000000000001" customHeight="1" x14ac:dyDescent="0.2">
      <c r="A32" s="71">
        <f>IF(D32&lt;&gt;"",COUNTA($D$14:D32),"")</f>
        <v>19</v>
      </c>
      <c r="B32" s="116" t="s">
        <v>173</v>
      </c>
      <c r="C32" s="161">
        <v>22947</v>
      </c>
      <c r="D32" s="176">
        <v>3.2</v>
      </c>
      <c r="E32" s="159">
        <v>101360</v>
      </c>
      <c r="F32" s="176">
        <v>11.1</v>
      </c>
      <c r="G32" s="176">
        <v>4.4000000000000004</v>
      </c>
      <c r="H32" s="159">
        <v>42356</v>
      </c>
      <c r="I32" s="176">
        <v>11</v>
      </c>
      <c r="J32" s="159">
        <v>193144</v>
      </c>
      <c r="K32" s="176">
        <v>18.399999999999999</v>
      </c>
      <c r="L32" s="176">
        <v>4.5999999999999996</v>
      </c>
    </row>
    <row r="33" spans="1:12" ht="11.45" customHeight="1" x14ac:dyDescent="0.2">
      <c r="A33" s="71">
        <f>IF(D33&lt;&gt;"",COUNTA($D$14:D33),"")</f>
        <v>20</v>
      </c>
      <c r="B33" s="118" t="s">
        <v>139</v>
      </c>
      <c r="C33" s="157">
        <v>21611</v>
      </c>
      <c r="D33" s="166">
        <v>1.3</v>
      </c>
      <c r="E33" s="160">
        <v>93362</v>
      </c>
      <c r="F33" s="166">
        <v>4.9000000000000004</v>
      </c>
      <c r="G33" s="166">
        <v>4.3</v>
      </c>
      <c r="H33" s="160">
        <v>39464</v>
      </c>
      <c r="I33" s="166">
        <v>7.6</v>
      </c>
      <c r="J33" s="160">
        <v>177228</v>
      </c>
      <c r="K33" s="166">
        <v>11.2</v>
      </c>
      <c r="L33" s="166">
        <v>4.5</v>
      </c>
    </row>
    <row r="34" spans="1:12" ht="11.45" customHeight="1" x14ac:dyDescent="0.2">
      <c r="A34" s="71">
        <f>IF(D34&lt;&gt;"",COUNTA($D$14:D34),"")</f>
        <v>21</v>
      </c>
      <c r="B34" s="118" t="s">
        <v>140</v>
      </c>
      <c r="C34" s="157">
        <v>1336</v>
      </c>
      <c r="D34" s="166">
        <v>47.8</v>
      </c>
      <c r="E34" s="160">
        <v>7998</v>
      </c>
      <c r="F34" s="166">
        <v>260.39999999999998</v>
      </c>
      <c r="G34" s="166">
        <v>6</v>
      </c>
      <c r="H34" s="160">
        <v>2892</v>
      </c>
      <c r="I34" s="166">
        <v>98.1</v>
      </c>
      <c r="J34" s="160">
        <v>15916</v>
      </c>
      <c r="K34" s="166">
        <v>334.9</v>
      </c>
      <c r="L34" s="166">
        <v>5.5</v>
      </c>
    </row>
    <row r="35" spans="1:12" s="77" customFormat="1" ht="20.100000000000001" customHeight="1" x14ac:dyDescent="0.2">
      <c r="A35" s="71">
        <f>IF(D35&lt;&gt;"",COUNTA($D$14:D35),"")</f>
        <v>22</v>
      </c>
      <c r="B35" s="116" t="s">
        <v>174</v>
      </c>
      <c r="C35" s="161">
        <v>72349</v>
      </c>
      <c r="D35" s="176">
        <v>1.9</v>
      </c>
      <c r="E35" s="159">
        <v>285802</v>
      </c>
      <c r="F35" s="176">
        <v>-2.2999999999999998</v>
      </c>
      <c r="G35" s="176">
        <v>4</v>
      </c>
      <c r="H35" s="159">
        <v>124733</v>
      </c>
      <c r="I35" s="176">
        <v>3.8</v>
      </c>
      <c r="J35" s="159">
        <v>515328</v>
      </c>
      <c r="K35" s="176">
        <v>0.1</v>
      </c>
      <c r="L35" s="176">
        <v>4.0999999999999996</v>
      </c>
    </row>
    <row r="36" spans="1:12" ht="11.45" customHeight="1" x14ac:dyDescent="0.2">
      <c r="A36" s="71">
        <f>IF(D36&lt;&gt;"",COUNTA($D$14:D36),"")</f>
        <v>23</v>
      </c>
      <c r="B36" s="118" t="s">
        <v>139</v>
      </c>
      <c r="C36" s="157">
        <v>71576</v>
      </c>
      <c r="D36" s="166">
        <v>1.9</v>
      </c>
      <c r="E36" s="160">
        <v>282387</v>
      </c>
      <c r="F36" s="166">
        <v>-2.4</v>
      </c>
      <c r="G36" s="166">
        <v>3.9</v>
      </c>
      <c r="H36" s="160">
        <v>122806</v>
      </c>
      <c r="I36" s="166">
        <v>3.5</v>
      </c>
      <c r="J36" s="160">
        <v>507432</v>
      </c>
      <c r="K36" s="166">
        <v>-0.3</v>
      </c>
      <c r="L36" s="166">
        <v>4.0999999999999996</v>
      </c>
    </row>
    <row r="37" spans="1:12" x14ac:dyDescent="0.2">
      <c r="A37" s="71">
        <f>IF(D37&lt;&gt;"",COUNTA($D$14:D37),"")</f>
        <v>24</v>
      </c>
      <c r="B37" s="118" t="s">
        <v>140</v>
      </c>
      <c r="C37" s="157">
        <v>773</v>
      </c>
      <c r="D37" s="166">
        <v>-0.4</v>
      </c>
      <c r="E37" s="160">
        <v>3415</v>
      </c>
      <c r="F37" s="166">
        <v>8.9</v>
      </c>
      <c r="G37" s="166">
        <v>4.4000000000000004</v>
      </c>
      <c r="H37" s="160">
        <v>1927</v>
      </c>
      <c r="I37" s="166">
        <v>27.9</v>
      </c>
      <c r="J37" s="160">
        <v>7896</v>
      </c>
      <c r="K37" s="166">
        <v>24.7</v>
      </c>
      <c r="L37" s="166">
        <v>4.0999999999999996</v>
      </c>
    </row>
    <row r="38" spans="1:12" ht="20.100000000000001" customHeight="1" x14ac:dyDescent="0.2">
      <c r="A38" s="71">
        <f>IF(D38&lt;&gt;"",COUNTA($D$14:D38),"")</f>
        <v>25</v>
      </c>
      <c r="B38" s="116" t="s">
        <v>175</v>
      </c>
      <c r="C38" s="161">
        <v>14611</v>
      </c>
      <c r="D38" s="176">
        <v>5.2</v>
      </c>
      <c r="E38" s="159">
        <v>43851</v>
      </c>
      <c r="F38" s="176">
        <v>8</v>
      </c>
      <c r="G38" s="176">
        <v>3</v>
      </c>
      <c r="H38" s="159">
        <v>27944</v>
      </c>
      <c r="I38" s="176">
        <v>11</v>
      </c>
      <c r="J38" s="159">
        <v>85279</v>
      </c>
      <c r="K38" s="176">
        <v>10.199999999999999</v>
      </c>
      <c r="L38" s="176">
        <v>3.1</v>
      </c>
    </row>
    <row r="39" spans="1:12" x14ac:dyDescent="0.2">
      <c r="A39" s="71">
        <f>IF(D39&lt;&gt;"",COUNTA($D$14:D39),"")</f>
        <v>26</v>
      </c>
      <c r="B39" s="118" t="s">
        <v>139</v>
      </c>
      <c r="C39" s="157">
        <v>13438</v>
      </c>
      <c r="D39" s="166">
        <v>4.5999999999999996</v>
      </c>
      <c r="E39" s="160">
        <v>40812</v>
      </c>
      <c r="F39" s="166">
        <v>8.1999999999999993</v>
      </c>
      <c r="G39" s="166">
        <v>3</v>
      </c>
      <c r="H39" s="160">
        <v>25824</v>
      </c>
      <c r="I39" s="166">
        <v>10.5</v>
      </c>
      <c r="J39" s="160">
        <v>79437</v>
      </c>
      <c r="K39" s="166">
        <v>10.199999999999999</v>
      </c>
      <c r="L39" s="166">
        <v>3.1</v>
      </c>
    </row>
    <row r="40" spans="1:12" x14ac:dyDescent="0.2">
      <c r="A40" s="71">
        <f>IF(D40&lt;&gt;"",COUNTA($D$14:D40),"")</f>
        <v>27</v>
      </c>
      <c r="B40" s="118" t="s">
        <v>140</v>
      </c>
      <c r="C40" s="157">
        <v>1173</v>
      </c>
      <c r="D40" s="166">
        <v>12.5</v>
      </c>
      <c r="E40" s="160">
        <v>3039</v>
      </c>
      <c r="F40" s="166">
        <v>5.4</v>
      </c>
      <c r="G40" s="166">
        <v>2.6</v>
      </c>
      <c r="H40" s="160">
        <v>2120</v>
      </c>
      <c r="I40" s="166">
        <v>17.899999999999999</v>
      </c>
      <c r="J40" s="160">
        <v>5842</v>
      </c>
      <c r="K40" s="166">
        <v>10.4</v>
      </c>
      <c r="L40" s="166">
        <v>2.8</v>
      </c>
    </row>
    <row r="41" spans="1:12" ht="20.100000000000001" customHeight="1" x14ac:dyDescent="0.2">
      <c r="A41" s="71" t="str">
        <f>IF(D41&lt;&gt;"",COUNTA($D$14:D41),"")</f>
        <v/>
      </c>
      <c r="B41" s="118" t="s">
        <v>163</v>
      </c>
      <c r="C41" s="157"/>
      <c r="D41" s="166"/>
      <c r="E41" s="160"/>
      <c r="F41" s="166"/>
      <c r="G41" s="166"/>
      <c r="H41" s="160"/>
      <c r="I41" s="166"/>
      <c r="J41" s="160"/>
      <c r="K41" s="166"/>
      <c r="L41" s="166"/>
    </row>
    <row r="42" spans="1:12" ht="20.100000000000001" customHeight="1" x14ac:dyDescent="0.2">
      <c r="A42" s="71">
        <f>IF(D42&lt;&gt;"",COUNTA($D$14:D42),"")</f>
        <v>28</v>
      </c>
      <c r="B42" s="121" t="s">
        <v>176</v>
      </c>
      <c r="C42" s="161">
        <v>4526</v>
      </c>
      <c r="D42" s="176">
        <v>7</v>
      </c>
      <c r="E42" s="159">
        <v>14721</v>
      </c>
      <c r="F42" s="176">
        <v>0.8</v>
      </c>
      <c r="G42" s="176">
        <v>3.3</v>
      </c>
      <c r="H42" s="159">
        <v>9185</v>
      </c>
      <c r="I42" s="176">
        <v>13.5</v>
      </c>
      <c r="J42" s="159">
        <v>29263</v>
      </c>
      <c r="K42" s="176">
        <v>3.4</v>
      </c>
      <c r="L42" s="176">
        <v>3.2</v>
      </c>
    </row>
    <row r="43" spans="1:12" x14ac:dyDescent="0.2">
      <c r="A43" s="71">
        <f>IF(D43&lt;&gt;"",COUNTA($D$14:D43),"")</f>
        <v>29</v>
      </c>
      <c r="B43" s="118" t="s">
        <v>139</v>
      </c>
      <c r="C43" s="157">
        <v>4303</v>
      </c>
      <c r="D43" s="166">
        <v>6.3</v>
      </c>
      <c r="E43" s="160">
        <v>13902</v>
      </c>
      <c r="F43" s="166">
        <v>0.5</v>
      </c>
      <c r="G43" s="166">
        <v>3.2</v>
      </c>
      <c r="H43" s="160">
        <v>8770</v>
      </c>
      <c r="I43" s="166">
        <v>13.8</v>
      </c>
      <c r="J43" s="160">
        <v>27937</v>
      </c>
      <c r="K43" s="166">
        <v>4.9000000000000004</v>
      </c>
      <c r="L43" s="166">
        <v>3.2</v>
      </c>
    </row>
    <row r="44" spans="1:12" x14ac:dyDescent="0.2">
      <c r="A44" s="71">
        <f>IF(D44&lt;&gt;"",COUNTA($D$14:D44),"")</f>
        <v>30</v>
      </c>
      <c r="B44" s="118" t="s">
        <v>140</v>
      </c>
      <c r="C44" s="157">
        <v>223</v>
      </c>
      <c r="D44" s="166">
        <v>23.2</v>
      </c>
      <c r="E44" s="160">
        <v>819</v>
      </c>
      <c r="F44" s="166">
        <v>5</v>
      </c>
      <c r="G44" s="166">
        <v>3.7</v>
      </c>
      <c r="H44" s="160">
        <v>415</v>
      </c>
      <c r="I44" s="166">
        <v>8.9</v>
      </c>
      <c r="J44" s="160">
        <v>1326</v>
      </c>
      <c r="K44" s="166">
        <v>-20.7</v>
      </c>
      <c r="L44" s="166">
        <v>3.2</v>
      </c>
    </row>
    <row r="45" spans="1:12" ht="20.100000000000001" customHeight="1" x14ac:dyDescent="0.2">
      <c r="A45" s="71">
        <f>IF(D45&lt;&gt;"",COUNTA($D$14:D45),"")</f>
        <v>31</v>
      </c>
      <c r="B45" s="116" t="s">
        <v>177</v>
      </c>
      <c r="C45" s="161">
        <v>2482</v>
      </c>
      <c r="D45" s="176">
        <v>28.5</v>
      </c>
      <c r="E45" s="159">
        <v>4217</v>
      </c>
      <c r="F45" s="176">
        <v>14.9</v>
      </c>
      <c r="G45" s="176">
        <v>1.7</v>
      </c>
      <c r="H45" s="159">
        <v>4812</v>
      </c>
      <c r="I45" s="176">
        <v>19.600000000000001</v>
      </c>
      <c r="J45" s="159">
        <v>8052</v>
      </c>
      <c r="K45" s="176">
        <v>11.3</v>
      </c>
      <c r="L45" s="176">
        <v>1.7</v>
      </c>
    </row>
    <row r="46" spans="1:12" x14ac:dyDescent="0.2">
      <c r="A46" s="71">
        <f>IF(D46&lt;&gt;"",COUNTA($D$14:D46),"")</f>
        <v>32</v>
      </c>
      <c r="B46" s="118" t="s">
        <v>139</v>
      </c>
      <c r="C46" s="157">
        <v>2420</v>
      </c>
      <c r="D46" s="166">
        <v>28.8</v>
      </c>
      <c r="E46" s="160">
        <v>4072</v>
      </c>
      <c r="F46" s="166">
        <v>14.2</v>
      </c>
      <c r="G46" s="166">
        <v>1.7</v>
      </c>
      <c r="H46" s="160">
        <v>4637</v>
      </c>
      <c r="I46" s="166">
        <v>18</v>
      </c>
      <c r="J46" s="160">
        <v>7733</v>
      </c>
      <c r="K46" s="166">
        <v>9.4</v>
      </c>
      <c r="L46" s="166">
        <v>1.7</v>
      </c>
    </row>
    <row r="47" spans="1:12" x14ac:dyDescent="0.2">
      <c r="A47" s="71">
        <f>IF(D47&lt;&gt;"",COUNTA($D$14:D47),"")</f>
        <v>33</v>
      </c>
      <c r="B47" s="118" t="s">
        <v>140</v>
      </c>
      <c r="C47" s="157">
        <v>62</v>
      </c>
      <c r="D47" s="166">
        <v>19.2</v>
      </c>
      <c r="E47" s="160">
        <v>145</v>
      </c>
      <c r="F47" s="166">
        <v>36.799999999999997</v>
      </c>
      <c r="G47" s="166">
        <v>2.2999999999999998</v>
      </c>
      <c r="H47" s="160">
        <v>175</v>
      </c>
      <c r="I47" s="166">
        <v>86.2</v>
      </c>
      <c r="J47" s="160">
        <v>319</v>
      </c>
      <c r="K47" s="166">
        <v>91</v>
      </c>
      <c r="L47" s="166">
        <v>1.8</v>
      </c>
    </row>
    <row r="48" spans="1:12" ht="20.100000000000001" customHeight="1" x14ac:dyDescent="0.2">
      <c r="A48" s="71">
        <f>IF(D48&lt;&gt;"",COUNTA($D$14:D48),"")</f>
        <v>34</v>
      </c>
      <c r="B48" s="116" t="s">
        <v>178</v>
      </c>
      <c r="C48" s="161">
        <v>9117</v>
      </c>
      <c r="D48" s="176">
        <v>3.9</v>
      </c>
      <c r="E48" s="159">
        <v>18539</v>
      </c>
      <c r="F48" s="176">
        <v>-3.8</v>
      </c>
      <c r="G48" s="176">
        <v>2</v>
      </c>
      <c r="H48" s="159">
        <v>16005</v>
      </c>
      <c r="I48" s="176">
        <v>1.7</v>
      </c>
      <c r="J48" s="159">
        <v>31971</v>
      </c>
      <c r="K48" s="176">
        <v>-8.1</v>
      </c>
      <c r="L48" s="176">
        <v>2</v>
      </c>
    </row>
    <row r="49" spans="1:12" x14ac:dyDescent="0.2">
      <c r="A49" s="71">
        <f>IF(D49&lt;&gt;"",COUNTA($D$14:D49),"")</f>
        <v>35</v>
      </c>
      <c r="B49" s="118" t="s">
        <v>139</v>
      </c>
      <c r="C49" s="157">
        <v>8784</v>
      </c>
      <c r="D49" s="166">
        <v>4.2</v>
      </c>
      <c r="E49" s="160">
        <v>17597</v>
      </c>
      <c r="F49" s="166">
        <v>0.1</v>
      </c>
      <c r="G49" s="166">
        <v>2</v>
      </c>
      <c r="H49" s="160">
        <v>15400</v>
      </c>
      <c r="I49" s="166">
        <v>2.9</v>
      </c>
      <c r="J49" s="160">
        <v>30363</v>
      </c>
      <c r="K49" s="166">
        <v>-2.7</v>
      </c>
      <c r="L49" s="166">
        <v>2</v>
      </c>
    </row>
    <row r="50" spans="1:12" x14ac:dyDescent="0.2">
      <c r="A50" s="71">
        <f>IF(D50&lt;&gt;"",COUNTA($D$14:D50),"")</f>
        <v>36</v>
      </c>
      <c r="B50" s="118" t="s">
        <v>140</v>
      </c>
      <c r="C50" s="157">
        <v>333</v>
      </c>
      <c r="D50" s="166">
        <v>-4.9000000000000004</v>
      </c>
      <c r="E50" s="160">
        <v>942</v>
      </c>
      <c r="F50" s="166">
        <v>-44.4</v>
      </c>
      <c r="G50" s="166">
        <v>2.8</v>
      </c>
      <c r="H50" s="160">
        <v>605</v>
      </c>
      <c r="I50" s="166">
        <v>-21.2</v>
      </c>
      <c r="J50" s="160">
        <v>1608</v>
      </c>
      <c r="K50" s="166">
        <v>-54.9</v>
      </c>
      <c r="L50" s="166">
        <v>2.7</v>
      </c>
    </row>
    <row r="51" spans="1:12" ht="20.100000000000001" customHeight="1" x14ac:dyDescent="0.2">
      <c r="A51" s="71">
        <f>IF(D51&lt;&gt;"",COUNTA($D$14:D51),"")</f>
        <v>37</v>
      </c>
      <c r="B51" s="116" t="s">
        <v>179</v>
      </c>
      <c r="C51" s="161">
        <v>7256</v>
      </c>
      <c r="D51" s="176">
        <v>-5</v>
      </c>
      <c r="E51" s="159">
        <v>24194</v>
      </c>
      <c r="F51" s="176">
        <v>16.5</v>
      </c>
      <c r="G51" s="176">
        <v>3.3</v>
      </c>
      <c r="H51" s="159">
        <v>13405</v>
      </c>
      <c r="I51" s="176">
        <v>-0.4</v>
      </c>
      <c r="J51" s="159">
        <v>46645</v>
      </c>
      <c r="K51" s="176">
        <v>22.4</v>
      </c>
      <c r="L51" s="176">
        <v>3.5</v>
      </c>
    </row>
    <row r="52" spans="1:12" x14ac:dyDescent="0.2">
      <c r="A52" s="71">
        <f>IF(D52&lt;&gt;"",COUNTA($D$14:D52),"")</f>
        <v>38</v>
      </c>
      <c r="B52" s="118" t="s">
        <v>139</v>
      </c>
      <c r="C52" s="157">
        <v>6426</v>
      </c>
      <c r="D52" s="166">
        <v>-8.8000000000000007</v>
      </c>
      <c r="E52" s="160">
        <v>20214</v>
      </c>
      <c r="F52" s="166">
        <v>3.1</v>
      </c>
      <c r="G52" s="166">
        <v>3.1</v>
      </c>
      <c r="H52" s="160">
        <v>11936</v>
      </c>
      <c r="I52" s="166">
        <v>-4.5999999999999996</v>
      </c>
      <c r="J52" s="160">
        <v>38860</v>
      </c>
      <c r="K52" s="166">
        <v>7.6</v>
      </c>
      <c r="L52" s="166">
        <v>3.3</v>
      </c>
    </row>
    <row r="53" spans="1:12" x14ac:dyDescent="0.2">
      <c r="A53" s="71">
        <f>IF(D53&lt;&gt;"",COUNTA($D$14:D53),"")</f>
        <v>39</v>
      </c>
      <c r="B53" s="118" t="s">
        <v>140</v>
      </c>
      <c r="C53" s="157">
        <v>830</v>
      </c>
      <c r="D53" s="166">
        <v>40.4</v>
      </c>
      <c r="E53" s="160">
        <v>3980</v>
      </c>
      <c r="F53" s="166">
        <v>246.1</v>
      </c>
      <c r="G53" s="166">
        <v>4.8</v>
      </c>
      <c r="H53" s="160">
        <v>1469</v>
      </c>
      <c r="I53" s="166">
        <v>55.1</v>
      </c>
      <c r="J53" s="160">
        <v>7785</v>
      </c>
      <c r="K53" s="166">
        <v>290.60000000000002</v>
      </c>
      <c r="L53" s="166">
        <v>5.3</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78" customWidth="1"/>
    <col min="2" max="2" width="20.7109375" style="95" bestFit="1" customWidth="1"/>
    <col min="3" max="3" width="6.85546875" style="95" customWidth="1"/>
    <col min="4" max="4" width="6" style="95" customWidth="1"/>
    <col min="5" max="5" width="7.85546875" style="95" bestFit="1" customWidth="1"/>
    <col min="6" max="6" width="6.28515625" style="95" customWidth="1"/>
    <col min="7" max="7" width="5.85546875" style="95" customWidth="1"/>
    <col min="8" max="8" width="8" style="95" bestFit="1" customWidth="1"/>
    <col min="9" max="9" width="6.28515625" style="95" customWidth="1"/>
    <col min="10" max="10" width="8.42578125" style="95" bestFit="1" customWidth="1"/>
    <col min="11" max="11" width="6.28515625" style="95" customWidth="1"/>
    <col min="12" max="12" width="5.7109375" style="95" customWidth="1"/>
    <col min="13" max="256" width="9.140625" style="78"/>
    <col min="257" max="257" width="3.7109375" style="78" customWidth="1"/>
    <col min="258" max="258" width="20.7109375" style="78" customWidth="1"/>
    <col min="259" max="259" width="7.7109375" style="78" customWidth="1"/>
    <col min="260" max="260" width="5.85546875" style="78" customWidth="1"/>
    <col min="261" max="261" width="7.5703125" style="78" customWidth="1"/>
    <col min="262" max="262" width="6.42578125" style="78" customWidth="1"/>
    <col min="263" max="263" width="5.7109375" style="78" customWidth="1"/>
    <col min="264" max="264" width="7.7109375" style="78" customWidth="1"/>
    <col min="265" max="265" width="6.28515625" style="78" customWidth="1"/>
    <col min="266" max="266" width="8.28515625" style="78" customWidth="1"/>
    <col min="267" max="267" width="6.28515625" style="78" customWidth="1"/>
    <col min="268" max="268" width="5.7109375" style="78" customWidth="1"/>
    <col min="269" max="512" width="9.140625" style="78"/>
    <col min="513" max="513" width="3.7109375" style="78" customWidth="1"/>
    <col min="514" max="514" width="20.7109375" style="78" customWidth="1"/>
    <col min="515" max="515" width="7.7109375" style="78" customWidth="1"/>
    <col min="516" max="516" width="5.85546875" style="78" customWidth="1"/>
    <col min="517" max="517" width="7.5703125" style="78" customWidth="1"/>
    <col min="518" max="518" width="6.42578125" style="78" customWidth="1"/>
    <col min="519" max="519" width="5.7109375" style="78" customWidth="1"/>
    <col min="520" max="520" width="7.7109375" style="78" customWidth="1"/>
    <col min="521" max="521" width="6.28515625" style="78" customWidth="1"/>
    <col min="522" max="522" width="8.28515625" style="78" customWidth="1"/>
    <col min="523" max="523" width="6.28515625" style="78" customWidth="1"/>
    <col min="524" max="524" width="5.7109375" style="78" customWidth="1"/>
    <col min="525" max="768" width="9.140625" style="78"/>
    <col min="769" max="769" width="3.7109375" style="78" customWidth="1"/>
    <col min="770" max="770" width="20.7109375" style="78" customWidth="1"/>
    <col min="771" max="771" width="7.7109375" style="78" customWidth="1"/>
    <col min="772" max="772" width="5.85546875" style="78" customWidth="1"/>
    <col min="773" max="773" width="7.5703125" style="78" customWidth="1"/>
    <col min="774" max="774" width="6.42578125" style="78" customWidth="1"/>
    <col min="775" max="775" width="5.7109375" style="78" customWidth="1"/>
    <col min="776" max="776" width="7.7109375" style="78" customWidth="1"/>
    <col min="777" max="777" width="6.28515625" style="78" customWidth="1"/>
    <col min="778" max="778" width="8.28515625" style="78" customWidth="1"/>
    <col min="779" max="779" width="6.28515625" style="78" customWidth="1"/>
    <col min="780" max="780" width="5.7109375" style="78" customWidth="1"/>
    <col min="781" max="1024" width="9.140625" style="78"/>
    <col min="1025" max="1025" width="3.7109375" style="78" customWidth="1"/>
    <col min="1026" max="1026" width="20.7109375" style="78" customWidth="1"/>
    <col min="1027" max="1027" width="7.7109375" style="78" customWidth="1"/>
    <col min="1028" max="1028" width="5.85546875" style="78" customWidth="1"/>
    <col min="1029" max="1029" width="7.5703125" style="78" customWidth="1"/>
    <col min="1030" max="1030" width="6.42578125" style="78" customWidth="1"/>
    <col min="1031" max="1031" width="5.7109375" style="78" customWidth="1"/>
    <col min="1032" max="1032" width="7.7109375" style="78" customWidth="1"/>
    <col min="1033" max="1033" width="6.28515625" style="78" customWidth="1"/>
    <col min="1034" max="1034" width="8.28515625" style="78" customWidth="1"/>
    <col min="1035" max="1035" width="6.28515625" style="78" customWidth="1"/>
    <col min="1036" max="1036" width="5.7109375" style="78" customWidth="1"/>
    <col min="1037" max="1280" width="9.140625" style="78"/>
    <col min="1281" max="1281" width="3.7109375" style="78" customWidth="1"/>
    <col min="1282" max="1282" width="20.7109375" style="78" customWidth="1"/>
    <col min="1283" max="1283" width="7.7109375" style="78" customWidth="1"/>
    <col min="1284" max="1284" width="5.85546875" style="78" customWidth="1"/>
    <col min="1285" max="1285" width="7.5703125" style="78" customWidth="1"/>
    <col min="1286" max="1286" width="6.42578125" style="78" customWidth="1"/>
    <col min="1287" max="1287" width="5.7109375" style="78" customWidth="1"/>
    <col min="1288" max="1288" width="7.7109375" style="78" customWidth="1"/>
    <col min="1289" max="1289" width="6.28515625" style="78" customWidth="1"/>
    <col min="1290" max="1290" width="8.28515625" style="78" customWidth="1"/>
    <col min="1291" max="1291" width="6.28515625" style="78" customWidth="1"/>
    <col min="1292" max="1292" width="5.7109375" style="78" customWidth="1"/>
    <col min="1293" max="1536" width="9.140625" style="78"/>
    <col min="1537" max="1537" width="3.7109375" style="78" customWidth="1"/>
    <col min="1538" max="1538" width="20.7109375" style="78" customWidth="1"/>
    <col min="1539" max="1539" width="7.7109375" style="78" customWidth="1"/>
    <col min="1540" max="1540" width="5.85546875" style="78" customWidth="1"/>
    <col min="1541" max="1541" width="7.5703125" style="78" customWidth="1"/>
    <col min="1542" max="1542" width="6.42578125" style="78" customWidth="1"/>
    <col min="1543" max="1543" width="5.7109375" style="78" customWidth="1"/>
    <col min="1544" max="1544" width="7.7109375" style="78" customWidth="1"/>
    <col min="1545" max="1545" width="6.28515625" style="78" customWidth="1"/>
    <col min="1546" max="1546" width="8.28515625" style="78" customWidth="1"/>
    <col min="1547" max="1547" width="6.28515625" style="78" customWidth="1"/>
    <col min="1548" max="1548" width="5.7109375" style="78" customWidth="1"/>
    <col min="1549" max="1792" width="9.140625" style="78"/>
    <col min="1793" max="1793" width="3.7109375" style="78" customWidth="1"/>
    <col min="1794" max="1794" width="20.7109375" style="78" customWidth="1"/>
    <col min="1795" max="1795" width="7.7109375" style="78" customWidth="1"/>
    <col min="1796" max="1796" width="5.85546875" style="78" customWidth="1"/>
    <col min="1797" max="1797" width="7.5703125" style="78" customWidth="1"/>
    <col min="1798" max="1798" width="6.42578125" style="78" customWidth="1"/>
    <col min="1799" max="1799" width="5.7109375" style="78" customWidth="1"/>
    <col min="1800" max="1800" width="7.7109375" style="78" customWidth="1"/>
    <col min="1801" max="1801" width="6.28515625" style="78" customWidth="1"/>
    <col min="1802" max="1802" width="8.28515625" style="78" customWidth="1"/>
    <col min="1803" max="1803" width="6.28515625" style="78" customWidth="1"/>
    <col min="1804" max="1804" width="5.7109375" style="78" customWidth="1"/>
    <col min="1805" max="2048" width="9.140625" style="78"/>
    <col min="2049" max="2049" width="3.7109375" style="78" customWidth="1"/>
    <col min="2050" max="2050" width="20.7109375" style="78" customWidth="1"/>
    <col min="2051" max="2051" width="7.7109375" style="78" customWidth="1"/>
    <col min="2052" max="2052" width="5.85546875" style="78" customWidth="1"/>
    <col min="2053" max="2053" width="7.5703125" style="78" customWidth="1"/>
    <col min="2054" max="2054" width="6.42578125" style="78" customWidth="1"/>
    <col min="2055" max="2055" width="5.7109375" style="78" customWidth="1"/>
    <col min="2056" max="2056" width="7.7109375" style="78" customWidth="1"/>
    <col min="2057" max="2057" width="6.28515625" style="78" customWidth="1"/>
    <col min="2058" max="2058" width="8.28515625" style="78" customWidth="1"/>
    <col min="2059" max="2059" width="6.28515625" style="78" customWidth="1"/>
    <col min="2060" max="2060" width="5.7109375" style="78" customWidth="1"/>
    <col min="2061" max="2304" width="9.140625" style="78"/>
    <col min="2305" max="2305" width="3.7109375" style="78" customWidth="1"/>
    <col min="2306" max="2306" width="20.7109375" style="78" customWidth="1"/>
    <col min="2307" max="2307" width="7.7109375" style="78" customWidth="1"/>
    <col min="2308" max="2308" width="5.85546875" style="78" customWidth="1"/>
    <col min="2309" max="2309" width="7.5703125" style="78" customWidth="1"/>
    <col min="2310" max="2310" width="6.42578125" style="78" customWidth="1"/>
    <col min="2311" max="2311" width="5.7109375" style="78" customWidth="1"/>
    <col min="2312" max="2312" width="7.7109375" style="78" customWidth="1"/>
    <col min="2313" max="2313" width="6.28515625" style="78" customWidth="1"/>
    <col min="2314" max="2314" width="8.28515625" style="78" customWidth="1"/>
    <col min="2315" max="2315" width="6.28515625" style="78" customWidth="1"/>
    <col min="2316" max="2316" width="5.7109375" style="78" customWidth="1"/>
    <col min="2317" max="2560" width="9.140625" style="78"/>
    <col min="2561" max="2561" width="3.7109375" style="78" customWidth="1"/>
    <col min="2562" max="2562" width="20.7109375" style="78" customWidth="1"/>
    <col min="2563" max="2563" width="7.7109375" style="78" customWidth="1"/>
    <col min="2564" max="2564" width="5.85546875" style="78" customWidth="1"/>
    <col min="2565" max="2565" width="7.5703125" style="78" customWidth="1"/>
    <col min="2566" max="2566" width="6.42578125" style="78" customWidth="1"/>
    <col min="2567" max="2567" width="5.7109375" style="78" customWidth="1"/>
    <col min="2568" max="2568" width="7.7109375" style="78" customWidth="1"/>
    <col min="2569" max="2569" width="6.28515625" style="78" customWidth="1"/>
    <col min="2570" max="2570" width="8.28515625" style="78" customWidth="1"/>
    <col min="2571" max="2571" width="6.28515625" style="78" customWidth="1"/>
    <col min="2572" max="2572" width="5.7109375" style="78" customWidth="1"/>
    <col min="2573" max="2816" width="9.140625" style="78"/>
    <col min="2817" max="2817" width="3.7109375" style="78" customWidth="1"/>
    <col min="2818" max="2818" width="20.7109375" style="78" customWidth="1"/>
    <col min="2819" max="2819" width="7.7109375" style="78" customWidth="1"/>
    <col min="2820" max="2820" width="5.85546875" style="78" customWidth="1"/>
    <col min="2821" max="2821" width="7.5703125" style="78" customWidth="1"/>
    <col min="2822" max="2822" width="6.42578125" style="78" customWidth="1"/>
    <col min="2823" max="2823" width="5.7109375" style="78" customWidth="1"/>
    <col min="2824" max="2824" width="7.7109375" style="78" customWidth="1"/>
    <col min="2825" max="2825" width="6.28515625" style="78" customWidth="1"/>
    <col min="2826" max="2826" width="8.28515625" style="78" customWidth="1"/>
    <col min="2827" max="2827" width="6.28515625" style="78" customWidth="1"/>
    <col min="2828" max="2828" width="5.7109375" style="78" customWidth="1"/>
    <col min="2829" max="3072" width="9.140625" style="78"/>
    <col min="3073" max="3073" width="3.7109375" style="78" customWidth="1"/>
    <col min="3074" max="3074" width="20.7109375" style="78" customWidth="1"/>
    <col min="3075" max="3075" width="7.7109375" style="78" customWidth="1"/>
    <col min="3076" max="3076" width="5.85546875" style="78" customWidth="1"/>
    <col min="3077" max="3077" width="7.5703125" style="78" customWidth="1"/>
    <col min="3078" max="3078" width="6.42578125" style="78" customWidth="1"/>
    <col min="3079" max="3079" width="5.7109375" style="78" customWidth="1"/>
    <col min="3080" max="3080" width="7.7109375" style="78" customWidth="1"/>
    <col min="3081" max="3081" width="6.28515625" style="78" customWidth="1"/>
    <col min="3082" max="3082" width="8.28515625" style="78" customWidth="1"/>
    <col min="3083" max="3083" width="6.28515625" style="78" customWidth="1"/>
    <col min="3084" max="3084" width="5.7109375" style="78" customWidth="1"/>
    <col min="3085" max="3328" width="9.140625" style="78"/>
    <col min="3329" max="3329" width="3.7109375" style="78" customWidth="1"/>
    <col min="3330" max="3330" width="20.7109375" style="78" customWidth="1"/>
    <col min="3331" max="3331" width="7.7109375" style="78" customWidth="1"/>
    <col min="3332" max="3332" width="5.85546875" style="78" customWidth="1"/>
    <col min="3333" max="3333" width="7.5703125" style="78" customWidth="1"/>
    <col min="3334" max="3334" width="6.42578125" style="78" customWidth="1"/>
    <col min="3335" max="3335" width="5.7109375" style="78" customWidth="1"/>
    <col min="3336" max="3336" width="7.7109375" style="78" customWidth="1"/>
    <col min="3337" max="3337" width="6.28515625" style="78" customWidth="1"/>
    <col min="3338" max="3338" width="8.28515625" style="78" customWidth="1"/>
    <col min="3339" max="3339" width="6.28515625" style="78" customWidth="1"/>
    <col min="3340" max="3340" width="5.7109375" style="78" customWidth="1"/>
    <col min="3341" max="3584" width="9.140625" style="78"/>
    <col min="3585" max="3585" width="3.7109375" style="78" customWidth="1"/>
    <col min="3586" max="3586" width="20.7109375" style="78" customWidth="1"/>
    <col min="3587" max="3587" width="7.7109375" style="78" customWidth="1"/>
    <col min="3588" max="3588" width="5.85546875" style="78" customWidth="1"/>
    <col min="3589" max="3589" width="7.5703125" style="78" customWidth="1"/>
    <col min="3590" max="3590" width="6.42578125" style="78" customWidth="1"/>
    <col min="3591" max="3591" width="5.7109375" style="78" customWidth="1"/>
    <col min="3592" max="3592" width="7.7109375" style="78" customWidth="1"/>
    <col min="3593" max="3593" width="6.28515625" style="78" customWidth="1"/>
    <col min="3594" max="3594" width="8.28515625" style="78" customWidth="1"/>
    <col min="3595" max="3595" width="6.28515625" style="78" customWidth="1"/>
    <col min="3596" max="3596" width="5.7109375" style="78" customWidth="1"/>
    <col min="3597" max="3840" width="9.140625" style="78"/>
    <col min="3841" max="3841" width="3.7109375" style="78" customWidth="1"/>
    <col min="3842" max="3842" width="20.7109375" style="78" customWidth="1"/>
    <col min="3843" max="3843" width="7.7109375" style="78" customWidth="1"/>
    <col min="3844" max="3844" width="5.85546875" style="78" customWidth="1"/>
    <col min="3845" max="3845" width="7.5703125" style="78" customWidth="1"/>
    <col min="3846" max="3846" width="6.42578125" style="78" customWidth="1"/>
    <col min="3847" max="3847" width="5.7109375" style="78" customWidth="1"/>
    <col min="3848" max="3848" width="7.7109375" style="78" customWidth="1"/>
    <col min="3849" max="3849" width="6.28515625" style="78" customWidth="1"/>
    <col min="3850" max="3850" width="8.28515625" style="78" customWidth="1"/>
    <col min="3851" max="3851" width="6.28515625" style="78" customWidth="1"/>
    <col min="3852" max="3852" width="5.7109375" style="78" customWidth="1"/>
    <col min="3853" max="4096" width="9.140625" style="78"/>
    <col min="4097" max="4097" width="3.7109375" style="78" customWidth="1"/>
    <col min="4098" max="4098" width="20.7109375" style="78" customWidth="1"/>
    <col min="4099" max="4099" width="7.7109375" style="78" customWidth="1"/>
    <col min="4100" max="4100" width="5.85546875" style="78" customWidth="1"/>
    <col min="4101" max="4101" width="7.5703125" style="78" customWidth="1"/>
    <col min="4102" max="4102" width="6.42578125" style="78" customWidth="1"/>
    <col min="4103" max="4103" width="5.7109375" style="78" customWidth="1"/>
    <col min="4104" max="4104" width="7.7109375" style="78" customWidth="1"/>
    <col min="4105" max="4105" width="6.28515625" style="78" customWidth="1"/>
    <col min="4106" max="4106" width="8.28515625" style="78" customWidth="1"/>
    <col min="4107" max="4107" width="6.28515625" style="78" customWidth="1"/>
    <col min="4108" max="4108" width="5.7109375" style="78" customWidth="1"/>
    <col min="4109" max="4352" width="9.140625" style="78"/>
    <col min="4353" max="4353" width="3.7109375" style="78" customWidth="1"/>
    <col min="4354" max="4354" width="20.7109375" style="78" customWidth="1"/>
    <col min="4355" max="4355" width="7.7109375" style="78" customWidth="1"/>
    <col min="4356" max="4356" width="5.85546875" style="78" customWidth="1"/>
    <col min="4357" max="4357" width="7.5703125" style="78" customWidth="1"/>
    <col min="4358" max="4358" width="6.42578125" style="78" customWidth="1"/>
    <col min="4359" max="4359" width="5.7109375" style="78" customWidth="1"/>
    <col min="4360" max="4360" width="7.7109375" style="78" customWidth="1"/>
    <col min="4361" max="4361" width="6.28515625" style="78" customWidth="1"/>
    <col min="4362" max="4362" width="8.28515625" style="78" customWidth="1"/>
    <col min="4363" max="4363" width="6.28515625" style="78" customWidth="1"/>
    <col min="4364" max="4364" width="5.7109375" style="78" customWidth="1"/>
    <col min="4365" max="4608" width="9.140625" style="78"/>
    <col min="4609" max="4609" width="3.7109375" style="78" customWidth="1"/>
    <col min="4610" max="4610" width="20.7109375" style="78" customWidth="1"/>
    <col min="4611" max="4611" width="7.7109375" style="78" customWidth="1"/>
    <col min="4612" max="4612" width="5.85546875" style="78" customWidth="1"/>
    <col min="4613" max="4613" width="7.5703125" style="78" customWidth="1"/>
    <col min="4614" max="4614" width="6.42578125" style="78" customWidth="1"/>
    <col min="4615" max="4615" width="5.7109375" style="78" customWidth="1"/>
    <col min="4616" max="4616" width="7.7109375" style="78" customWidth="1"/>
    <col min="4617" max="4617" width="6.28515625" style="78" customWidth="1"/>
    <col min="4618" max="4618" width="8.28515625" style="78" customWidth="1"/>
    <col min="4619" max="4619" width="6.28515625" style="78" customWidth="1"/>
    <col min="4620" max="4620" width="5.7109375" style="78" customWidth="1"/>
    <col min="4621" max="4864" width="9.140625" style="78"/>
    <col min="4865" max="4865" width="3.7109375" style="78" customWidth="1"/>
    <col min="4866" max="4866" width="20.7109375" style="78" customWidth="1"/>
    <col min="4867" max="4867" width="7.7109375" style="78" customWidth="1"/>
    <col min="4868" max="4868" width="5.85546875" style="78" customWidth="1"/>
    <col min="4869" max="4869" width="7.5703125" style="78" customWidth="1"/>
    <col min="4870" max="4870" width="6.42578125" style="78" customWidth="1"/>
    <col min="4871" max="4871" width="5.7109375" style="78" customWidth="1"/>
    <col min="4872" max="4872" width="7.7109375" style="78" customWidth="1"/>
    <col min="4873" max="4873" width="6.28515625" style="78" customWidth="1"/>
    <col min="4874" max="4874" width="8.28515625" style="78" customWidth="1"/>
    <col min="4875" max="4875" width="6.28515625" style="78" customWidth="1"/>
    <col min="4876" max="4876" width="5.7109375" style="78" customWidth="1"/>
    <col min="4877" max="5120" width="9.140625" style="78"/>
    <col min="5121" max="5121" width="3.7109375" style="78" customWidth="1"/>
    <col min="5122" max="5122" width="20.7109375" style="78" customWidth="1"/>
    <col min="5123" max="5123" width="7.7109375" style="78" customWidth="1"/>
    <col min="5124" max="5124" width="5.85546875" style="78" customWidth="1"/>
    <col min="5125" max="5125" width="7.5703125" style="78" customWidth="1"/>
    <col min="5126" max="5126" width="6.42578125" style="78" customWidth="1"/>
    <col min="5127" max="5127" width="5.7109375" style="78" customWidth="1"/>
    <col min="5128" max="5128" width="7.7109375" style="78" customWidth="1"/>
    <col min="5129" max="5129" width="6.28515625" style="78" customWidth="1"/>
    <col min="5130" max="5130" width="8.28515625" style="78" customWidth="1"/>
    <col min="5131" max="5131" width="6.28515625" style="78" customWidth="1"/>
    <col min="5132" max="5132" width="5.7109375" style="78" customWidth="1"/>
    <col min="5133" max="5376" width="9.140625" style="78"/>
    <col min="5377" max="5377" width="3.7109375" style="78" customWidth="1"/>
    <col min="5378" max="5378" width="20.7109375" style="78" customWidth="1"/>
    <col min="5379" max="5379" width="7.7109375" style="78" customWidth="1"/>
    <col min="5380" max="5380" width="5.85546875" style="78" customWidth="1"/>
    <col min="5381" max="5381" width="7.5703125" style="78" customWidth="1"/>
    <col min="5382" max="5382" width="6.42578125" style="78" customWidth="1"/>
    <col min="5383" max="5383" width="5.7109375" style="78" customWidth="1"/>
    <col min="5384" max="5384" width="7.7109375" style="78" customWidth="1"/>
    <col min="5385" max="5385" width="6.28515625" style="78" customWidth="1"/>
    <col min="5386" max="5386" width="8.28515625" style="78" customWidth="1"/>
    <col min="5387" max="5387" width="6.28515625" style="78" customWidth="1"/>
    <col min="5388" max="5388" width="5.7109375" style="78" customWidth="1"/>
    <col min="5389" max="5632" width="9.140625" style="78"/>
    <col min="5633" max="5633" width="3.7109375" style="78" customWidth="1"/>
    <col min="5634" max="5634" width="20.7109375" style="78" customWidth="1"/>
    <col min="5635" max="5635" width="7.7109375" style="78" customWidth="1"/>
    <col min="5636" max="5636" width="5.85546875" style="78" customWidth="1"/>
    <col min="5637" max="5637" width="7.5703125" style="78" customWidth="1"/>
    <col min="5638" max="5638" width="6.42578125" style="78" customWidth="1"/>
    <col min="5639" max="5639" width="5.7109375" style="78" customWidth="1"/>
    <col min="5640" max="5640" width="7.7109375" style="78" customWidth="1"/>
    <col min="5641" max="5641" width="6.28515625" style="78" customWidth="1"/>
    <col min="5642" max="5642" width="8.28515625" style="78" customWidth="1"/>
    <col min="5643" max="5643" width="6.28515625" style="78" customWidth="1"/>
    <col min="5644" max="5644" width="5.7109375" style="78" customWidth="1"/>
    <col min="5645" max="5888" width="9.140625" style="78"/>
    <col min="5889" max="5889" width="3.7109375" style="78" customWidth="1"/>
    <col min="5890" max="5890" width="20.7109375" style="78" customWidth="1"/>
    <col min="5891" max="5891" width="7.7109375" style="78" customWidth="1"/>
    <col min="5892" max="5892" width="5.85546875" style="78" customWidth="1"/>
    <col min="5893" max="5893" width="7.5703125" style="78" customWidth="1"/>
    <col min="5894" max="5894" width="6.42578125" style="78" customWidth="1"/>
    <col min="5895" max="5895" width="5.7109375" style="78" customWidth="1"/>
    <col min="5896" max="5896" width="7.7109375" style="78" customWidth="1"/>
    <col min="5897" max="5897" width="6.28515625" style="78" customWidth="1"/>
    <col min="5898" max="5898" width="8.28515625" style="78" customWidth="1"/>
    <col min="5899" max="5899" width="6.28515625" style="78" customWidth="1"/>
    <col min="5900" max="5900" width="5.7109375" style="78" customWidth="1"/>
    <col min="5901" max="6144" width="9.140625" style="78"/>
    <col min="6145" max="6145" width="3.7109375" style="78" customWidth="1"/>
    <col min="6146" max="6146" width="20.7109375" style="78" customWidth="1"/>
    <col min="6147" max="6147" width="7.7109375" style="78" customWidth="1"/>
    <col min="6148" max="6148" width="5.85546875" style="78" customWidth="1"/>
    <col min="6149" max="6149" width="7.5703125" style="78" customWidth="1"/>
    <col min="6150" max="6150" width="6.42578125" style="78" customWidth="1"/>
    <col min="6151" max="6151" width="5.7109375" style="78" customWidth="1"/>
    <col min="6152" max="6152" width="7.7109375" style="78" customWidth="1"/>
    <col min="6153" max="6153" width="6.28515625" style="78" customWidth="1"/>
    <col min="6154" max="6154" width="8.28515625" style="78" customWidth="1"/>
    <col min="6155" max="6155" width="6.28515625" style="78" customWidth="1"/>
    <col min="6156" max="6156" width="5.7109375" style="78" customWidth="1"/>
    <col min="6157" max="6400" width="9.140625" style="78"/>
    <col min="6401" max="6401" width="3.7109375" style="78" customWidth="1"/>
    <col min="6402" max="6402" width="20.7109375" style="78" customWidth="1"/>
    <col min="6403" max="6403" width="7.7109375" style="78" customWidth="1"/>
    <col min="6404" max="6404" width="5.85546875" style="78" customWidth="1"/>
    <col min="6405" max="6405" width="7.5703125" style="78" customWidth="1"/>
    <col min="6406" max="6406" width="6.42578125" style="78" customWidth="1"/>
    <col min="6407" max="6407" width="5.7109375" style="78" customWidth="1"/>
    <col min="6408" max="6408" width="7.7109375" style="78" customWidth="1"/>
    <col min="6409" max="6409" width="6.28515625" style="78" customWidth="1"/>
    <col min="6410" max="6410" width="8.28515625" style="78" customWidth="1"/>
    <col min="6411" max="6411" width="6.28515625" style="78" customWidth="1"/>
    <col min="6412" max="6412" width="5.7109375" style="78" customWidth="1"/>
    <col min="6413" max="6656" width="9.140625" style="78"/>
    <col min="6657" max="6657" width="3.7109375" style="78" customWidth="1"/>
    <col min="6658" max="6658" width="20.7109375" style="78" customWidth="1"/>
    <col min="6659" max="6659" width="7.7109375" style="78" customWidth="1"/>
    <col min="6660" max="6660" width="5.85546875" style="78" customWidth="1"/>
    <col min="6661" max="6661" width="7.5703125" style="78" customWidth="1"/>
    <col min="6662" max="6662" width="6.42578125" style="78" customWidth="1"/>
    <col min="6663" max="6663" width="5.7109375" style="78" customWidth="1"/>
    <col min="6664" max="6664" width="7.7109375" style="78" customWidth="1"/>
    <col min="6665" max="6665" width="6.28515625" style="78" customWidth="1"/>
    <col min="6666" max="6666" width="8.28515625" style="78" customWidth="1"/>
    <col min="6667" max="6667" width="6.28515625" style="78" customWidth="1"/>
    <col min="6668" max="6668" width="5.7109375" style="78" customWidth="1"/>
    <col min="6669" max="6912" width="9.140625" style="78"/>
    <col min="6913" max="6913" width="3.7109375" style="78" customWidth="1"/>
    <col min="6914" max="6914" width="20.7109375" style="78" customWidth="1"/>
    <col min="6915" max="6915" width="7.7109375" style="78" customWidth="1"/>
    <col min="6916" max="6916" width="5.85546875" style="78" customWidth="1"/>
    <col min="6917" max="6917" width="7.5703125" style="78" customWidth="1"/>
    <col min="6918" max="6918" width="6.42578125" style="78" customWidth="1"/>
    <col min="6919" max="6919" width="5.7109375" style="78" customWidth="1"/>
    <col min="6920" max="6920" width="7.7109375" style="78" customWidth="1"/>
    <col min="6921" max="6921" width="6.28515625" style="78" customWidth="1"/>
    <col min="6922" max="6922" width="8.28515625" style="78" customWidth="1"/>
    <col min="6923" max="6923" width="6.28515625" style="78" customWidth="1"/>
    <col min="6924" max="6924" width="5.7109375" style="78" customWidth="1"/>
    <col min="6925" max="7168" width="9.140625" style="78"/>
    <col min="7169" max="7169" width="3.7109375" style="78" customWidth="1"/>
    <col min="7170" max="7170" width="20.7109375" style="78" customWidth="1"/>
    <col min="7171" max="7171" width="7.7109375" style="78" customWidth="1"/>
    <col min="7172" max="7172" width="5.85546875" style="78" customWidth="1"/>
    <col min="7173" max="7173" width="7.5703125" style="78" customWidth="1"/>
    <col min="7174" max="7174" width="6.42578125" style="78" customWidth="1"/>
    <col min="7175" max="7175" width="5.7109375" style="78" customWidth="1"/>
    <col min="7176" max="7176" width="7.7109375" style="78" customWidth="1"/>
    <col min="7177" max="7177" width="6.28515625" style="78" customWidth="1"/>
    <col min="7178" max="7178" width="8.28515625" style="78" customWidth="1"/>
    <col min="7179" max="7179" width="6.28515625" style="78" customWidth="1"/>
    <col min="7180" max="7180" width="5.7109375" style="78" customWidth="1"/>
    <col min="7181" max="7424" width="9.140625" style="78"/>
    <col min="7425" max="7425" width="3.7109375" style="78" customWidth="1"/>
    <col min="7426" max="7426" width="20.7109375" style="78" customWidth="1"/>
    <col min="7427" max="7427" width="7.7109375" style="78" customWidth="1"/>
    <col min="7428" max="7428" width="5.85546875" style="78" customWidth="1"/>
    <col min="7429" max="7429" width="7.5703125" style="78" customWidth="1"/>
    <col min="7430" max="7430" width="6.42578125" style="78" customWidth="1"/>
    <col min="7431" max="7431" width="5.7109375" style="78" customWidth="1"/>
    <col min="7432" max="7432" width="7.7109375" style="78" customWidth="1"/>
    <col min="7433" max="7433" width="6.28515625" style="78" customWidth="1"/>
    <col min="7434" max="7434" width="8.28515625" style="78" customWidth="1"/>
    <col min="7435" max="7435" width="6.28515625" style="78" customWidth="1"/>
    <col min="7436" max="7436" width="5.7109375" style="78" customWidth="1"/>
    <col min="7437" max="7680" width="9.140625" style="78"/>
    <col min="7681" max="7681" width="3.7109375" style="78" customWidth="1"/>
    <col min="7682" max="7682" width="20.7109375" style="78" customWidth="1"/>
    <col min="7683" max="7683" width="7.7109375" style="78" customWidth="1"/>
    <col min="7684" max="7684" width="5.85546875" style="78" customWidth="1"/>
    <col min="7685" max="7685" width="7.5703125" style="78" customWidth="1"/>
    <col min="7686" max="7686" width="6.42578125" style="78" customWidth="1"/>
    <col min="7687" max="7687" width="5.7109375" style="78" customWidth="1"/>
    <col min="7688" max="7688" width="7.7109375" style="78" customWidth="1"/>
    <col min="7689" max="7689" width="6.28515625" style="78" customWidth="1"/>
    <col min="7690" max="7690" width="8.28515625" style="78" customWidth="1"/>
    <col min="7691" max="7691" width="6.28515625" style="78" customWidth="1"/>
    <col min="7692" max="7692" width="5.7109375" style="78" customWidth="1"/>
    <col min="7693" max="7936" width="9.140625" style="78"/>
    <col min="7937" max="7937" width="3.7109375" style="78" customWidth="1"/>
    <col min="7938" max="7938" width="20.7109375" style="78" customWidth="1"/>
    <col min="7939" max="7939" width="7.7109375" style="78" customWidth="1"/>
    <col min="7940" max="7940" width="5.85546875" style="78" customWidth="1"/>
    <col min="7941" max="7941" width="7.5703125" style="78" customWidth="1"/>
    <col min="7942" max="7942" width="6.42578125" style="78" customWidth="1"/>
    <col min="7943" max="7943" width="5.7109375" style="78" customWidth="1"/>
    <col min="7944" max="7944" width="7.7109375" style="78" customWidth="1"/>
    <col min="7945" max="7945" width="6.28515625" style="78" customWidth="1"/>
    <col min="7946" max="7946" width="8.28515625" style="78" customWidth="1"/>
    <col min="7947" max="7947" width="6.28515625" style="78" customWidth="1"/>
    <col min="7948" max="7948" width="5.7109375" style="78" customWidth="1"/>
    <col min="7949" max="8192" width="9.140625" style="78"/>
    <col min="8193" max="8193" width="3.7109375" style="78" customWidth="1"/>
    <col min="8194" max="8194" width="20.7109375" style="78" customWidth="1"/>
    <col min="8195" max="8195" width="7.7109375" style="78" customWidth="1"/>
    <col min="8196" max="8196" width="5.85546875" style="78" customWidth="1"/>
    <col min="8197" max="8197" width="7.5703125" style="78" customWidth="1"/>
    <col min="8198" max="8198" width="6.42578125" style="78" customWidth="1"/>
    <col min="8199" max="8199" width="5.7109375" style="78" customWidth="1"/>
    <col min="8200" max="8200" width="7.7109375" style="78" customWidth="1"/>
    <col min="8201" max="8201" width="6.28515625" style="78" customWidth="1"/>
    <col min="8202" max="8202" width="8.28515625" style="78" customWidth="1"/>
    <col min="8203" max="8203" width="6.28515625" style="78" customWidth="1"/>
    <col min="8204" max="8204" width="5.7109375" style="78" customWidth="1"/>
    <col min="8205" max="8448" width="9.140625" style="78"/>
    <col min="8449" max="8449" width="3.7109375" style="78" customWidth="1"/>
    <col min="8450" max="8450" width="20.7109375" style="78" customWidth="1"/>
    <col min="8451" max="8451" width="7.7109375" style="78" customWidth="1"/>
    <col min="8452" max="8452" width="5.85546875" style="78" customWidth="1"/>
    <col min="8453" max="8453" width="7.5703125" style="78" customWidth="1"/>
    <col min="8454" max="8454" width="6.42578125" style="78" customWidth="1"/>
    <col min="8455" max="8455" width="5.7109375" style="78" customWidth="1"/>
    <col min="8456" max="8456" width="7.7109375" style="78" customWidth="1"/>
    <col min="8457" max="8457" width="6.28515625" style="78" customWidth="1"/>
    <col min="8458" max="8458" width="8.28515625" style="78" customWidth="1"/>
    <col min="8459" max="8459" width="6.28515625" style="78" customWidth="1"/>
    <col min="8460" max="8460" width="5.7109375" style="78" customWidth="1"/>
    <col min="8461" max="8704" width="9.140625" style="78"/>
    <col min="8705" max="8705" width="3.7109375" style="78" customWidth="1"/>
    <col min="8706" max="8706" width="20.7109375" style="78" customWidth="1"/>
    <col min="8707" max="8707" width="7.7109375" style="78" customWidth="1"/>
    <col min="8708" max="8708" width="5.85546875" style="78" customWidth="1"/>
    <col min="8709" max="8709" width="7.5703125" style="78" customWidth="1"/>
    <col min="8710" max="8710" width="6.42578125" style="78" customWidth="1"/>
    <col min="8711" max="8711" width="5.7109375" style="78" customWidth="1"/>
    <col min="8712" max="8712" width="7.7109375" style="78" customWidth="1"/>
    <col min="8713" max="8713" width="6.28515625" style="78" customWidth="1"/>
    <col min="8714" max="8714" width="8.28515625" style="78" customWidth="1"/>
    <col min="8715" max="8715" width="6.28515625" style="78" customWidth="1"/>
    <col min="8716" max="8716" width="5.7109375" style="78" customWidth="1"/>
    <col min="8717" max="8960" width="9.140625" style="78"/>
    <col min="8961" max="8961" width="3.7109375" style="78" customWidth="1"/>
    <col min="8962" max="8962" width="20.7109375" style="78" customWidth="1"/>
    <col min="8963" max="8963" width="7.7109375" style="78" customWidth="1"/>
    <col min="8964" max="8964" width="5.85546875" style="78" customWidth="1"/>
    <col min="8965" max="8965" width="7.5703125" style="78" customWidth="1"/>
    <col min="8966" max="8966" width="6.42578125" style="78" customWidth="1"/>
    <col min="8967" max="8967" width="5.7109375" style="78" customWidth="1"/>
    <col min="8968" max="8968" width="7.7109375" style="78" customWidth="1"/>
    <col min="8969" max="8969" width="6.28515625" style="78" customWidth="1"/>
    <col min="8970" max="8970" width="8.28515625" style="78" customWidth="1"/>
    <col min="8971" max="8971" width="6.28515625" style="78" customWidth="1"/>
    <col min="8972" max="8972" width="5.7109375" style="78" customWidth="1"/>
    <col min="8973" max="9216" width="9.140625" style="78"/>
    <col min="9217" max="9217" width="3.7109375" style="78" customWidth="1"/>
    <col min="9218" max="9218" width="20.7109375" style="78" customWidth="1"/>
    <col min="9219" max="9219" width="7.7109375" style="78" customWidth="1"/>
    <col min="9220" max="9220" width="5.85546875" style="78" customWidth="1"/>
    <col min="9221" max="9221" width="7.5703125" style="78" customWidth="1"/>
    <col min="9222" max="9222" width="6.42578125" style="78" customWidth="1"/>
    <col min="9223" max="9223" width="5.7109375" style="78" customWidth="1"/>
    <col min="9224" max="9224" width="7.7109375" style="78" customWidth="1"/>
    <col min="9225" max="9225" width="6.28515625" style="78" customWidth="1"/>
    <col min="9226" max="9226" width="8.28515625" style="78" customWidth="1"/>
    <col min="9227" max="9227" width="6.28515625" style="78" customWidth="1"/>
    <col min="9228" max="9228" width="5.7109375" style="78" customWidth="1"/>
    <col min="9229" max="9472" width="9.140625" style="78"/>
    <col min="9473" max="9473" width="3.7109375" style="78" customWidth="1"/>
    <col min="9474" max="9474" width="20.7109375" style="78" customWidth="1"/>
    <col min="9475" max="9475" width="7.7109375" style="78" customWidth="1"/>
    <col min="9476" max="9476" width="5.85546875" style="78" customWidth="1"/>
    <col min="9477" max="9477" width="7.5703125" style="78" customWidth="1"/>
    <col min="9478" max="9478" width="6.42578125" style="78" customWidth="1"/>
    <col min="9479" max="9479" width="5.7109375" style="78" customWidth="1"/>
    <col min="9480" max="9480" width="7.7109375" style="78" customWidth="1"/>
    <col min="9481" max="9481" width="6.28515625" style="78" customWidth="1"/>
    <col min="9482" max="9482" width="8.28515625" style="78" customWidth="1"/>
    <col min="9483" max="9483" width="6.28515625" style="78" customWidth="1"/>
    <col min="9484" max="9484" width="5.7109375" style="78" customWidth="1"/>
    <col min="9485" max="9728" width="9.140625" style="78"/>
    <col min="9729" max="9729" width="3.7109375" style="78" customWidth="1"/>
    <col min="9730" max="9730" width="20.7109375" style="78" customWidth="1"/>
    <col min="9731" max="9731" width="7.7109375" style="78" customWidth="1"/>
    <col min="9732" max="9732" width="5.85546875" style="78" customWidth="1"/>
    <col min="9733" max="9733" width="7.5703125" style="78" customWidth="1"/>
    <col min="9734" max="9734" width="6.42578125" style="78" customWidth="1"/>
    <col min="9735" max="9735" width="5.7109375" style="78" customWidth="1"/>
    <col min="9736" max="9736" width="7.7109375" style="78" customWidth="1"/>
    <col min="9737" max="9737" width="6.28515625" style="78" customWidth="1"/>
    <col min="9738" max="9738" width="8.28515625" style="78" customWidth="1"/>
    <col min="9739" max="9739" width="6.28515625" style="78" customWidth="1"/>
    <col min="9740" max="9740" width="5.7109375" style="78" customWidth="1"/>
    <col min="9741" max="9984" width="9.140625" style="78"/>
    <col min="9985" max="9985" width="3.7109375" style="78" customWidth="1"/>
    <col min="9986" max="9986" width="20.7109375" style="78" customWidth="1"/>
    <col min="9987" max="9987" width="7.7109375" style="78" customWidth="1"/>
    <col min="9988" max="9988" width="5.85546875" style="78" customWidth="1"/>
    <col min="9989" max="9989" width="7.5703125" style="78" customWidth="1"/>
    <col min="9990" max="9990" width="6.42578125" style="78" customWidth="1"/>
    <col min="9991" max="9991" width="5.7109375" style="78" customWidth="1"/>
    <col min="9992" max="9992" width="7.7109375" style="78" customWidth="1"/>
    <col min="9993" max="9993" width="6.28515625" style="78" customWidth="1"/>
    <col min="9994" max="9994" width="8.28515625" style="78" customWidth="1"/>
    <col min="9995" max="9995" width="6.28515625" style="78" customWidth="1"/>
    <col min="9996" max="9996" width="5.7109375" style="78" customWidth="1"/>
    <col min="9997" max="10240" width="9.140625" style="78"/>
    <col min="10241" max="10241" width="3.7109375" style="78" customWidth="1"/>
    <col min="10242" max="10242" width="20.7109375" style="78" customWidth="1"/>
    <col min="10243" max="10243" width="7.7109375" style="78" customWidth="1"/>
    <col min="10244" max="10244" width="5.85546875" style="78" customWidth="1"/>
    <col min="10245" max="10245" width="7.5703125" style="78" customWidth="1"/>
    <col min="10246" max="10246" width="6.42578125" style="78" customWidth="1"/>
    <col min="10247" max="10247" width="5.7109375" style="78" customWidth="1"/>
    <col min="10248" max="10248" width="7.7109375" style="78" customWidth="1"/>
    <col min="10249" max="10249" width="6.28515625" style="78" customWidth="1"/>
    <col min="10250" max="10250" width="8.28515625" style="78" customWidth="1"/>
    <col min="10251" max="10251" width="6.28515625" style="78" customWidth="1"/>
    <col min="10252" max="10252" width="5.7109375" style="78" customWidth="1"/>
    <col min="10253" max="10496" width="9.140625" style="78"/>
    <col min="10497" max="10497" width="3.7109375" style="78" customWidth="1"/>
    <col min="10498" max="10498" width="20.7109375" style="78" customWidth="1"/>
    <col min="10499" max="10499" width="7.7109375" style="78" customWidth="1"/>
    <col min="10500" max="10500" width="5.85546875" style="78" customWidth="1"/>
    <col min="10501" max="10501" width="7.5703125" style="78" customWidth="1"/>
    <col min="10502" max="10502" width="6.42578125" style="78" customWidth="1"/>
    <col min="10503" max="10503" width="5.7109375" style="78" customWidth="1"/>
    <col min="10504" max="10504" width="7.7109375" style="78" customWidth="1"/>
    <col min="10505" max="10505" width="6.28515625" style="78" customWidth="1"/>
    <col min="10506" max="10506" width="8.28515625" style="78" customWidth="1"/>
    <col min="10507" max="10507" width="6.28515625" style="78" customWidth="1"/>
    <col min="10508" max="10508" width="5.7109375" style="78" customWidth="1"/>
    <col min="10509" max="10752" width="9.140625" style="78"/>
    <col min="10753" max="10753" width="3.7109375" style="78" customWidth="1"/>
    <col min="10754" max="10754" width="20.7109375" style="78" customWidth="1"/>
    <col min="10755" max="10755" width="7.7109375" style="78" customWidth="1"/>
    <col min="10756" max="10756" width="5.85546875" style="78" customWidth="1"/>
    <col min="10757" max="10757" width="7.5703125" style="78" customWidth="1"/>
    <col min="10758" max="10758" width="6.42578125" style="78" customWidth="1"/>
    <col min="10759" max="10759" width="5.7109375" style="78" customWidth="1"/>
    <col min="10760" max="10760" width="7.7109375" style="78" customWidth="1"/>
    <col min="10761" max="10761" width="6.28515625" style="78" customWidth="1"/>
    <col min="10762" max="10762" width="8.28515625" style="78" customWidth="1"/>
    <col min="10763" max="10763" width="6.28515625" style="78" customWidth="1"/>
    <col min="10764" max="10764" width="5.7109375" style="78" customWidth="1"/>
    <col min="10765" max="11008" width="9.140625" style="78"/>
    <col min="11009" max="11009" width="3.7109375" style="78" customWidth="1"/>
    <col min="11010" max="11010" width="20.7109375" style="78" customWidth="1"/>
    <col min="11011" max="11011" width="7.7109375" style="78" customWidth="1"/>
    <col min="11012" max="11012" width="5.85546875" style="78" customWidth="1"/>
    <col min="11013" max="11013" width="7.5703125" style="78" customWidth="1"/>
    <col min="11014" max="11014" width="6.42578125" style="78" customWidth="1"/>
    <col min="11015" max="11015" width="5.7109375" style="78" customWidth="1"/>
    <col min="11016" max="11016" width="7.7109375" style="78" customWidth="1"/>
    <col min="11017" max="11017" width="6.28515625" style="78" customWidth="1"/>
    <col min="11018" max="11018" width="8.28515625" style="78" customWidth="1"/>
    <col min="11019" max="11019" width="6.28515625" style="78" customWidth="1"/>
    <col min="11020" max="11020" width="5.7109375" style="78" customWidth="1"/>
    <col min="11021" max="11264" width="9.140625" style="78"/>
    <col min="11265" max="11265" width="3.7109375" style="78" customWidth="1"/>
    <col min="11266" max="11266" width="20.7109375" style="78" customWidth="1"/>
    <col min="11267" max="11267" width="7.7109375" style="78" customWidth="1"/>
    <col min="11268" max="11268" width="5.85546875" style="78" customWidth="1"/>
    <col min="11269" max="11269" width="7.5703125" style="78" customWidth="1"/>
    <col min="11270" max="11270" width="6.42578125" style="78" customWidth="1"/>
    <col min="11271" max="11271" width="5.7109375" style="78" customWidth="1"/>
    <col min="11272" max="11272" width="7.7109375" style="78" customWidth="1"/>
    <col min="11273" max="11273" width="6.28515625" style="78" customWidth="1"/>
    <col min="11274" max="11274" width="8.28515625" style="78" customWidth="1"/>
    <col min="11275" max="11275" width="6.28515625" style="78" customWidth="1"/>
    <col min="11276" max="11276" width="5.7109375" style="78" customWidth="1"/>
    <col min="11277" max="11520" width="9.140625" style="78"/>
    <col min="11521" max="11521" width="3.7109375" style="78" customWidth="1"/>
    <col min="11522" max="11522" width="20.7109375" style="78" customWidth="1"/>
    <col min="11523" max="11523" width="7.7109375" style="78" customWidth="1"/>
    <col min="11524" max="11524" width="5.85546875" style="78" customWidth="1"/>
    <col min="11525" max="11525" width="7.5703125" style="78" customWidth="1"/>
    <col min="11526" max="11526" width="6.42578125" style="78" customWidth="1"/>
    <col min="11527" max="11527" width="5.7109375" style="78" customWidth="1"/>
    <col min="11528" max="11528" width="7.7109375" style="78" customWidth="1"/>
    <col min="11529" max="11529" width="6.28515625" style="78" customWidth="1"/>
    <col min="11530" max="11530" width="8.28515625" style="78" customWidth="1"/>
    <col min="11531" max="11531" width="6.28515625" style="78" customWidth="1"/>
    <col min="11532" max="11532" width="5.7109375" style="78" customWidth="1"/>
    <col min="11533" max="11776" width="9.140625" style="78"/>
    <col min="11777" max="11777" width="3.7109375" style="78" customWidth="1"/>
    <col min="11778" max="11778" width="20.7109375" style="78" customWidth="1"/>
    <col min="11779" max="11779" width="7.7109375" style="78" customWidth="1"/>
    <col min="11780" max="11780" width="5.85546875" style="78" customWidth="1"/>
    <col min="11781" max="11781" width="7.5703125" style="78" customWidth="1"/>
    <col min="11782" max="11782" width="6.42578125" style="78" customWidth="1"/>
    <col min="11783" max="11783" width="5.7109375" style="78" customWidth="1"/>
    <col min="11784" max="11784" width="7.7109375" style="78" customWidth="1"/>
    <col min="11785" max="11785" width="6.28515625" style="78" customWidth="1"/>
    <col min="11786" max="11786" width="8.28515625" style="78" customWidth="1"/>
    <col min="11787" max="11787" width="6.28515625" style="78" customWidth="1"/>
    <col min="11788" max="11788" width="5.7109375" style="78" customWidth="1"/>
    <col min="11789" max="12032" width="9.140625" style="78"/>
    <col min="12033" max="12033" width="3.7109375" style="78" customWidth="1"/>
    <col min="12034" max="12034" width="20.7109375" style="78" customWidth="1"/>
    <col min="12035" max="12035" width="7.7109375" style="78" customWidth="1"/>
    <col min="12036" max="12036" width="5.85546875" style="78" customWidth="1"/>
    <col min="12037" max="12037" width="7.5703125" style="78" customWidth="1"/>
    <col min="12038" max="12038" width="6.42578125" style="78" customWidth="1"/>
    <col min="12039" max="12039" width="5.7109375" style="78" customWidth="1"/>
    <col min="12040" max="12040" width="7.7109375" style="78" customWidth="1"/>
    <col min="12041" max="12041" width="6.28515625" style="78" customWidth="1"/>
    <col min="12042" max="12042" width="8.28515625" style="78" customWidth="1"/>
    <col min="12043" max="12043" width="6.28515625" style="78" customWidth="1"/>
    <col min="12044" max="12044" width="5.7109375" style="78" customWidth="1"/>
    <col min="12045" max="12288" width="9.140625" style="78"/>
    <col min="12289" max="12289" width="3.7109375" style="78" customWidth="1"/>
    <col min="12290" max="12290" width="20.7109375" style="78" customWidth="1"/>
    <col min="12291" max="12291" width="7.7109375" style="78" customWidth="1"/>
    <col min="12292" max="12292" width="5.85546875" style="78" customWidth="1"/>
    <col min="12293" max="12293" width="7.5703125" style="78" customWidth="1"/>
    <col min="12294" max="12294" width="6.42578125" style="78" customWidth="1"/>
    <col min="12295" max="12295" width="5.7109375" style="78" customWidth="1"/>
    <col min="12296" max="12296" width="7.7109375" style="78" customWidth="1"/>
    <col min="12297" max="12297" width="6.28515625" style="78" customWidth="1"/>
    <col min="12298" max="12298" width="8.28515625" style="78" customWidth="1"/>
    <col min="12299" max="12299" width="6.28515625" style="78" customWidth="1"/>
    <col min="12300" max="12300" width="5.7109375" style="78" customWidth="1"/>
    <col min="12301" max="12544" width="9.140625" style="78"/>
    <col min="12545" max="12545" width="3.7109375" style="78" customWidth="1"/>
    <col min="12546" max="12546" width="20.7109375" style="78" customWidth="1"/>
    <col min="12547" max="12547" width="7.7109375" style="78" customWidth="1"/>
    <col min="12548" max="12548" width="5.85546875" style="78" customWidth="1"/>
    <col min="12549" max="12549" width="7.5703125" style="78" customWidth="1"/>
    <col min="12550" max="12550" width="6.42578125" style="78" customWidth="1"/>
    <col min="12551" max="12551" width="5.7109375" style="78" customWidth="1"/>
    <col min="12552" max="12552" width="7.7109375" style="78" customWidth="1"/>
    <col min="12553" max="12553" width="6.28515625" style="78" customWidth="1"/>
    <col min="12554" max="12554" width="8.28515625" style="78" customWidth="1"/>
    <col min="12555" max="12555" width="6.28515625" style="78" customWidth="1"/>
    <col min="12556" max="12556" width="5.7109375" style="78" customWidth="1"/>
    <col min="12557" max="12800" width="9.140625" style="78"/>
    <col min="12801" max="12801" width="3.7109375" style="78" customWidth="1"/>
    <col min="12802" max="12802" width="20.7109375" style="78" customWidth="1"/>
    <col min="12803" max="12803" width="7.7109375" style="78" customWidth="1"/>
    <col min="12804" max="12804" width="5.85546875" style="78" customWidth="1"/>
    <col min="12805" max="12805" width="7.5703125" style="78" customWidth="1"/>
    <col min="12806" max="12806" width="6.42578125" style="78" customWidth="1"/>
    <col min="12807" max="12807" width="5.7109375" style="78" customWidth="1"/>
    <col min="12808" max="12808" width="7.7109375" style="78" customWidth="1"/>
    <col min="12809" max="12809" width="6.28515625" style="78" customWidth="1"/>
    <col min="12810" max="12810" width="8.28515625" style="78" customWidth="1"/>
    <col min="12811" max="12811" width="6.28515625" style="78" customWidth="1"/>
    <col min="12812" max="12812" width="5.7109375" style="78" customWidth="1"/>
    <col min="12813" max="13056" width="9.140625" style="78"/>
    <col min="13057" max="13057" width="3.7109375" style="78" customWidth="1"/>
    <col min="13058" max="13058" width="20.7109375" style="78" customWidth="1"/>
    <col min="13059" max="13059" width="7.7109375" style="78" customWidth="1"/>
    <col min="13060" max="13060" width="5.85546875" style="78" customWidth="1"/>
    <col min="13061" max="13061" width="7.5703125" style="78" customWidth="1"/>
    <col min="13062" max="13062" width="6.42578125" style="78" customWidth="1"/>
    <col min="13063" max="13063" width="5.7109375" style="78" customWidth="1"/>
    <col min="13064" max="13064" width="7.7109375" style="78" customWidth="1"/>
    <col min="13065" max="13065" width="6.28515625" style="78" customWidth="1"/>
    <col min="13066" max="13066" width="8.28515625" style="78" customWidth="1"/>
    <col min="13067" max="13067" width="6.28515625" style="78" customWidth="1"/>
    <col min="13068" max="13068" width="5.7109375" style="78" customWidth="1"/>
    <col min="13069" max="13312" width="9.140625" style="78"/>
    <col min="13313" max="13313" width="3.7109375" style="78" customWidth="1"/>
    <col min="13314" max="13314" width="20.7109375" style="78" customWidth="1"/>
    <col min="13315" max="13315" width="7.7109375" style="78" customWidth="1"/>
    <col min="13316" max="13316" width="5.85546875" style="78" customWidth="1"/>
    <col min="13317" max="13317" width="7.5703125" style="78" customWidth="1"/>
    <col min="13318" max="13318" width="6.42578125" style="78" customWidth="1"/>
    <col min="13319" max="13319" width="5.7109375" style="78" customWidth="1"/>
    <col min="13320" max="13320" width="7.7109375" style="78" customWidth="1"/>
    <col min="13321" max="13321" width="6.28515625" style="78" customWidth="1"/>
    <col min="13322" max="13322" width="8.28515625" style="78" customWidth="1"/>
    <col min="13323" max="13323" width="6.28515625" style="78" customWidth="1"/>
    <col min="13324" max="13324" width="5.7109375" style="78" customWidth="1"/>
    <col min="13325" max="13568" width="9.140625" style="78"/>
    <col min="13569" max="13569" width="3.7109375" style="78" customWidth="1"/>
    <col min="13570" max="13570" width="20.7109375" style="78" customWidth="1"/>
    <col min="13571" max="13571" width="7.7109375" style="78" customWidth="1"/>
    <col min="13572" max="13572" width="5.85546875" style="78" customWidth="1"/>
    <col min="13573" max="13573" width="7.5703125" style="78" customWidth="1"/>
    <col min="13574" max="13574" width="6.42578125" style="78" customWidth="1"/>
    <col min="13575" max="13575" width="5.7109375" style="78" customWidth="1"/>
    <col min="13576" max="13576" width="7.7109375" style="78" customWidth="1"/>
    <col min="13577" max="13577" width="6.28515625" style="78" customWidth="1"/>
    <col min="13578" max="13578" width="8.28515625" style="78" customWidth="1"/>
    <col min="13579" max="13579" width="6.28515625" style="78" customWidth="1"/>
    <col min="13580" max="13580" width="5.7109375" style="78" customWidth="1"/>
    <col min="13581" max="13824" width="9.140625" style="78"/>
    <col min="13825" max="13825" width="3.7109375" style="78" customWidth="1"/>
    <col min="13826" max="13826" width="20.7109375" style="78" customWidth="1"/>
    <col min="13827" max="13827" width="7.7109375" style="78" customWidth="1"/>
    <col min="13828" max="13828" width="5.85546875" style="78" customWidth="1"/>
    <col min="13829" max="13829" width="7.5703125" style="78" customWidth="1"/>
    <col min="13830" max="13830" width="6.42578125" style="78" customWidth="1"/>
    <col min="13831" max="13831" width="5.7109375" style="78" customWidth="1"/>
    <col min="13832" max="13832" width="7.7109375" style="78" customWidth="1"/>
    <col min="13833" max="13833" width="6.28515625" style="78" customWidth="1"/>
    <col min="13834" max="13834" width="8.28515625" style="78" customWidth="1"/>
    <col min="13835" max="13835" width="6.28515625" style="78" customWidth="1"/>
    <col min="13836" max="13836" width="5.7109375" style="78" customWidth="1"/>
    <col min="13837" max="14080" width="9.140625" style="78"/>
    <col min="14081" max="14081" width="3.7109375" style="78" customWidth="1"/>
    <col min="14082" max="14082" width="20.7109375" style="78" customWidth="1"/>
    <col min="14083" max="14083" width="7.7109375" style="78" customWidth="1"/>
    <col min="14084" max="14084" width="5.85546875" style="78" customWidth="1"/>
    <col min="14085" max="14085" width="7.5703125" style="78" customWidth="1"/>
    <col min="14086" max="14086" width="6.42578125" style="78" customWidth="1"/>
    <col min="14087" max="14087" width="5.7109375" style="78" customWidth="1"/>
    <col min="14088" max="14088" width="7.7109375" style="78" customWidth="1"/>
    <col min="14089" max="14089" width="6.28515625" style="78" customWidth="1"/>
    <col min="14090" max="14090" width="8.28515625" style="78" customWidth="1"/>
    <col min="14091" max="14091" width="6.28515625" style="78" customWidth="1"/>
    <col min="14092" max="14092" width="5.7109375" style="78" customWidth="1"/>
    <col min="14093" max="14336" width="9.140625" style="78"/>
    <col min="14337" max="14337" width="3.7109375" style="78" customWidth="1"/>
    <col min="14338" max="14338" width="20.7109375" style="78" customWidth="1"/>
    <col min="14339" max="14339" width="7.7109375" style="78" customWidth="1"/>
    <col min="14340" max="14340" width="5.85546875" style="78" customWidth="1"/>
    <col min="14341" max="14341" width="7.5703125" style="78" customWidth="1"/>
    <col min="14342" max="14342" width="6.42578125" style="78" customWidth="1"/>
    <col min="14343" max="14343" width="5.7109375" style="78" customWidth="1"/>
    <col min="14344" max="14344" width="7.7109375" style="78" customWidth="1"/>
    <col min="14345" max="14345" width="6.28515625" style="78" customWidth="1"/>
    <col min="14346" max="14346" width="8.28515625" style="78" customWidth="1"/>
    <col min="14347" max="14347" width="6.28515625" style="78" customWidth="1"/>
    <col min="14348" max="14348" width="5.7109375" style="78" customWidth="1"/>
    <col min="14349" max="14592" width="9.140625" style="78"/>
    <col min="14593" max="14593" width="3.7109375" style="78" customWidth="1"/>
    <col min="14594" max="14594" width="20.7109375" style="78" customWidth="1"/>
    <col min="14595" max="14595" width="7.7109375" style="78" customWidth="1"/>
    <col min="14596" max="14596" width="5.85546875" style="78" customWidth="1"/>
    <col min="14597" max="14597" width="7.5703125" style="78" customWidth="1"/>
    <col min="14598" max="14598" width="6.42578125" style="78" customWidth="1"/>
    <col min="14599" max="14599" width="5.7109375" style="78" customWidth="1"/>
    <col min="14600" max="14600" width="7.7109375" style="78" customWidth="1"/>
    <col min="14601" max="14601" width="6.28515625" style="78" customWidth="1"/>
    <col min="14602" max="14602" width="8.28515625" style="78" customWidth="1"/>
    <col min="14603" max="14603" width="6.28515625" style="78" customWidth="1"/>
    <col min="14604" max="14604" width="5.7109375" style="78" customWidth="1"/>
    <col min="14605" max="14848" width="9.140625" style="78"/>
    <col min="14849" max="14849" width="3.7109375" style="78" customWidth="1"/>
    <col min="14850" max="14850" width="20.7109375" style="78" customWidth="1"/>
    <col min="14851" max="14851" width="7.7109375" style="78" customWidth="1"/>
    <col min="14852" max="14852" width="5.85546875" style="78" customWidth="1"/>
    <col min="14853" max="14853" width="7.5703125" style="78" customWidth="1"/>
    <col min="14854" max="14854" width="6.42578125" style="78" customWidth="1"/>
    <col min="14855" max="14855" width="5.7109375" style="78" customWidth="1"/>
    <col min="14856" max="14856" width="7.7109375" style="78" customWidth="1"/>
    <col min="14857" max="14857" width="6.28515625" style="78" customWidth="1"/>
    <col min="14858" max="14858" width="8.28515625" style="78" customWidth="1"/>
    <col min="14859" max="14859" width="6.28515625" style="78" customWidth="1"/>
    <col min="14860" max="14860" width="5.7109375" style="78" customWidth="1"/>
    <col min="14861" max="15104" width="9.140625" style="78"/>
    <col min="15105" max="15105" width="3.7109375" style="78" customWidth="1"/>
    <col min="15106" max="15106" width="20.7109375" style="78" customWidth="1"/>
    <col min="15107" max="15107" width="7.7109375" style="78" customWidth="1"/>
    <col min="15108" max="15108" width="5.85546875" style="78" customWidth="1"/>
    <col min="15109" max="15109" width="7.5703125" style="78" customWidth="1"/>
    <col min="15110" max="15110" width="6.42578125" style="78" customWidth="1"/>
    <col min="15111" max="15111" width="5.7109375" style="78" customWidth="1"/>
    <col min="15112" max="15112" width="7.7109375" style="78" customWidth="1"/>
    <col min="15113" max="15113" width="6.28515625" style="78" customWidth="1"/>
    <col min="15114" max="15114" width="8.28515625" style="78" customWidth="1"/>
    <col min="15115" max="15115" width="6.28515625" style="78" customWidth="1"/>
    <col min="15116" max="15116" width="5.7109375" style="78" customWidth="1"/>
    <col min="15117" max="15360" width="9.140625" style="78"/>
    <col min="15361" max="15361" width="3.7109375" style="78" customWidth="1"/>
    <col min="15362" max="15362" width="20.7109375" style="78" customWidth="1"/>
    <col min="15363" max="15363" width="7.7109375" style="78" customWidth="1"/>
    <col min="15364" max="15364" width="5.85546875" style="78" customWidth="1"/>
    <col min="15365" max="15365" width="7.5703125" style="78" customWidth="1"/>
    <col min="15366" max="15366" width="6.42578125" style="78" customWidth="1"/>
    <col min="15367" max="15367" width="5.7109375" style="78" customWidth="1"/>
    <col min="15368" max="15368" width="7.7109375" style="78" customWidth="1"/>
    <col min="15369" max="15369" width="6.28515625" style="78" customWidth="1"/>
    <col min="15370" max="15370" width="8.28515625" style="78" customWidth="1"/>
    <col min="15371" max="15371" width="6.28515625" style="78" customWidth="1"/>
    <col min="15372" max="15372" width="5.7109375" style="78" customWidth="1"/>
    <col min="15373" max="15616" width="9.140625" style="78"/>
    <col min="15617" max="15617" width="3.7109375" style="78" customWidth="1"/>
    <col min="15618" max="15618" width="20.7109375" style="78" customWidth="1"/>
    <col min="15619" max="15619" width="7.7109375" style="78" customWidth="1"/>
    <col min="15620" max="15620" width="5.85546875" style="78" customWidth="1"/>
    <col min="15621" max="15621" width="7.5703125" style="78" customWidth="1"/>
    <col min="15622" max="15622" width="6.42578125" style="78" customWidth="1"/>
    <col min="15623" max="15623" width="5.7109375" style="78" customWidth="1"/>
    <col min="15624" max="15624" width="7.7109375" style="78" customWidth="1"/>
    <col min="15625" max="15625" width="6.28515625" style="78" customWidth="1"/>
    <col min="15626" max="15626" width="8.28515625" style="78" customWidth="1"/>
    <col min="15627" max="15627" width="6.28515625" style="78" customWidth="1"/>
    <col min="15628" max="15628" width="5.7109375" style="78" customWidth="1"/>
    <col min="15629" max="15872" width="9.140625" style="78"/>
    <col min="15873" max="15873" width="3.7109375" style="78" customWidth="1"/>
    <col min="15874" max="15874" width="20.7109375" style="78" customWidth="1"/>
    <col min="15875" max="15875" width="7.7109375" style="78" customWidth="1"/>
    <col min="15876" max="15876" width="5.85546875" style="78" customWidth="1"/>
    <col min="15877" max="15877" width="7.5703125" style="78" customWidth="1"/>
    <col min="15878" max="15878" width="6.42578125" style="78" customWidth="1"/>
    <col min="15879" max="15879" width="5.7109375" style="78" customWidth="1"/>
    <col min="15880" max="15880" width="7.7109375" style="78" customWidth="1"/>
    <col min="15881" max="15881" width="6.28515625" style="78" customWidth="1"/>
    <col min="15882" max="15882" width="8.28515625" style="78" customWidth="1"/>
    <col min="15883" max="15883" width="6.28515625" style="78" customWidth="1"/>
    <col min="15884" max="15884" width="5.7109375" style="78" customWidth="1"/>
    <col min="15885" max="16128" width="9.140625" style="78"/>
    <col min="16129" max="16129" width="3.7109375" style="78" customWidth="1"/>
    <col min="16130" max="16130" width="20.7109375" style="78" customWidth="1"/>
    <col min="16131" max="16131" width="7.7109375" style="78" customWidth="1"/>
    <col min="16132" max="16132" width="5.85546875" style="78" customWidth="1"/>
    <col min="16133" max="16133" width="7.5703125" style="78" customWidth="1"/>
    <col min="16134" max="16134" width="6.42578125" style="78" customWidth="1"/>
    <col min="16135" max="16135" width="5.7109375" style="78" customWidth="1"/>
    <col min="16136" max="16136" width="7.7109375" style="78" customWidth="1"/>
    <col min="16137" max="16137" width="6.28515625" style="78" customWidth="1"/>
    <col min="16138" max="16138" width="8.28515625" style="78" customWidth="1"/>
    <col min="16139" max="16139" width="6.28515625" style="78" customWidth="1"/>
    <col min="16140" max="16140" width="5.7109375" style="78" customWidth="1"/>
    <col min="16141" max="16384" width="9.140625" style="78"/>
  </cols>
  <sheetData>
    <row r="1" spans="1:12" s="114" customFormat="1" ht="30" customHeight="1" x14ac:dyDescent="0.2">
      <c r="A1" s="287" t="s">
        <v>38</v>
      </c>
      <c r="B1" s="288"/>
      <c r="C1" s="265" t="s">
        <v>127</v>
      </c>
      <c r="D1" s="265"/>
      <c r="E1" s="265"/>
      <c r="F1" s="265"/>
      <c r="G1" s="265"/>
      <c r="H1" s="265"/>
      <c r="I1" s="265"/>
      <c r="J1" s="265"/>
      <c r="K1" s="265"/>
      <c r="L1" s="266"/>
    </row>
    <row r="2" spans="1:12" s="77" customFormat="1" ht="24.95" customHeight="1" x14ac:dyDescent="0.2">
      <c r="A2" s="289" t="s">
        <v>180</v>
      </c>
      <c r="B2" s="290"/>
      <c r="C2" s="291" t="s">
        <v>47</v>
      </c>
      <c r="D2" s="291"/>
      <c r="E2" s="291"/>
      <c r="F2" s="291"/>
      <c r="G2" s="291"/>
      <c r="H2" s="291"/>
      <c r="I2" s="291"/>
      <c r="J2" s="291"/>
      <c r="K2" s="291"/>
      <c r="L2" s="292"/>
    </row>
    <row r="3" spans="1:12" ht="11.45" customHeight="1" x14ac:dyDescent="0.2">
      <c r="A3" s="271" t="s">
        <v>104</v>
      </c>
      <c r="B3" s="262" t="s">
        <v>181</v>
      </c>
      <c r="C3" s="273" t="s">
        <v>486</v>
      </c>
      <c r="D3" s="262"/>
      <c r="E3" s="262"/>
      <c r="F3" s="262"/>
      <c r="G3" s="262"/>
      <c r="H3" s="262" t="s">
        <v>487</v>
      </c>
      <c r="I3" s="262"/>
      <c r="J3" s="262"/>
      <c r="K3" s="262"/>
      <c r="L3" s="274"/>
    </row>
    <row r="4" spans="1:12" s="77" customFormat="1" ht="11.45" customHeight="1" x14ac:dyDescent="0.2">
      <c r="A4" s="272"/>
      <c r="B4" s="262"/>
      <c r="C4" s="262" t="s">
        <v>106</v>
      </c>
      <c r="D4" s="262"/>
      <c r="E4" s="262" t="s">
        <v>107</v>
      </c>
      <c r="F4" s="262"/>
      <c r="G4" s="262" t="s">
        <v>130</v>
      </c>
      <c r="H4" s="262" t="s">
        <v>106</v>
      </c>
      <c r="I4" s="262"/>
      <c r="J4" s="262" t="s">
        <v>107</v>
      </c>
      <c r="K4" s="262"/>
      <c r="L4" s="274" t="s">
        <v>130</v>
      </c>
    </row>
    <row r="5" spans="1:12" s="77" customFormat="1" ht="11.45" customHeight="1" x14ac:dyDescent="0.2">
      <c r="A5" s="272"/>
      <c r="B5" s="262"/>
      <c r="C5" s="262" t="s">
        <v>131</v>
      </c>
      <c r="D5" s="262" t="s">
        <v>132</v>
      </c>
      <c r="E5" s="262" t="s">
        <v>131</v>
      </c>
      <c r="F5" s="262" t="s">
        <v>132</v>
      </c>
      <c r="G5" s="262"/>
      <c r="H5" s="262" t="s">
        <v>131</v>
      </c>
      <c r="I5" s="262" t="s">
        <v>133</v>
      </c>
      <c r="J5" s="262" t="s">
        <v>131</v>
      </c>
      <c r="K5" s="262" t="s">
        <v>133</v>
      </c>
      <c r="L5" s="274"/>
    </row>
    <row r="6" spans="1:12" s="77" customFormat="1" ht="11.45" customHeight="1" x14ac:dyDescent="0.2">
      <c r="A6" s="272"/>
      <c r="B6" s="262"/>
      <c r="C6" s="262"/>
      <c r="D6" s="262"/>
      <c r="E6" s="262"/>
      <c r="F6" s="262"/>
      <c r="G6" s="262"/>
      <c r="H6" s="262"/>
      <c r="I6" s="262"/>
      <c r="J6" s="262"/>
      <c r="K6" s="262"/>
      <c r="L6" s="274"/>
    </row>
    <row r="7" spans="1:12" s="77" customFormat="1" ht="11.45" customHeight="1" x14ac:dyDescent="0.2">
      <c r="A7" s="272"/>
      <c r="B7" s="262"/>
      <c r="C7" s="262"/>
      <c r="D7" s="262"/>
      <c r="E7" s="262"/>
      <c r="F7" s="262"/>
      <c r="G7" s="262"/>
      <c r="H7" s="262"/>
      <c r="I7" s="262"/>
      <c r="J7" s="262"/>
      <c r="K7" s="262"/>
      <c r="L7" s="274"/>
    </row>
    <row r="8" spans="1:12" s="77" customFormat="1" ht="11.45" customHeight="1" x14ac:dyDescent="0.2">
      <c r="A8" s="272"/>
      <c r="B8" s="262"/>
      <c r="C8" s="262"/>
      <c r="D8" s="262"/>
      <c r="E8" s="262"/>
      <c r="F8" s="262"/>
      <c r="G8" s="262"/>
      <c r="H8" s="262"/>
      <c r="I8" s="262"/>
      <c r="J8" s="262"/>
      <c r="K8" s="262"/>
      <c r="L8" s="274"/>
    </row>
    <row r="9" spans="1:12" s="77" customFormat="1" ht="11.45" customHeight="1" x14ac:dyDescent="0.2">
      <c r="A9" s="272"/>
      <c r="B9" s="262"/>
      <c r="C9" s="262"/>
      <c r="D9" s="262"/>
      <c r="E9" s="262"/>
      <c r="F9" s="262"/>
      <c r="G9" s="262"/>
      <c r="H9" s="262"/>
      <c r="I9" s="262"/>
      <c r="J9" s="262"/>
      <c r="K9" s="262"/>
      <c r="L9" s="274"/>
    </row>
    <row r="10" spans="1:12" s="77" customFormat="1" ht="11.45" customHeight="1" x14ac:dyDescent="0.2">
      <c r="A10" s="272"/>
      <c r="B10" s="262"/>
      <c r="C10" s="262"/>
      <c r="D10" s="262"/>
      <c r="E10" s="262"/>
      <c r="F10" s="262"/>
      <c r="G10" s="262"/>
      <c r="H10" s="262"/>
      <c r="I10" s="262"/>
      <c r="J10" s="262"/>
      <c r="K10" s="262"/>
      <c r="L10" s="274"/>
    </row>
    <row r="11" spans="1:12" s="77" customFormat="1" ht="11.45" customHeight="1" x14ac:dyDescent="0.2">
      <c r="A11" s="272"/>
      <c r="B11" s="262"/>
      <c r="C11" s="79" t="s">
        <v>110</v>
      </c>
      <c r="D11" s="79" t="s">
        <v>134</v>
      </c>
      <c r="E11" s="79" t="s">
        <v>110</v>
      </c>
      <c r="F11" s="79" t="s">
        <v>134</v>
      </c>
      <c r="G11" s="262" t="s">
        <v>110</v>
      </c>
      <c r="H11" s="262"/>
      <c r="I11" s="79" t="s">
        <v>134</v>
      </c>
      <c r="J11" s="79" t="s">
        <v>110</v>
      </c>
      <c r="K11" s="79" t="s">
        <v>134</v>
      </c>
      <c r="L11" s="80" t="s">
        <v>110</v>
      </c>
    </row>
    <row r="12" spans="1:12" s="115" customFormat="1" ht="11.45" customHeight="1" x14ac:dyDescent="0.2">
      <c r="A12" s="81">
        <v>1</v>
      </c>
      <c r="B12" s="82">
        <v>2</v>
      </c>
      <c r="C12" s="83">
        <v>3</v>
      </c>
      <c r="D12" s="82">
        <v>4</v>
      </c>
      <c r="E12" s="83">
        <v>5</v>
      </c>
      <c r="F12" s="82">
        <v>6</v>
      </c>
      <c r="G12" s="83">
        <v>7</v>
      </c>
      <c r="H12" s="82">
        <v>8</v>
      </c>
      <c r="I12" s="83">
        <v>9</v>
      </c>
      <c r="J12" s="82">
        <v>10</v>
      </c>
      <c r="K12" s="83">
        <v>11</v>
      </c>
      <c r="L12" s="84">
        <v>12</v>
      </c>
    </row>
    <row r="13" spans="1:12" ht="11.45" customHeight="1" x14ac:dyDescent="0.2">
      <c r="A13" s="85"/>
      <c r="B13" s="122" t="s">
        <v>112</v>
      </c>
      <c r="C13" s="180"/>
      <c r="D13" s="183" t="s">
        <v>112</v>
      </c>
      <c r="E13" s="182" t="s">
        <v>112</v>
      </c>
      <c r="F13" s="183" t="s">
        <v>112</v>
      </c>
      <c r="G13" s="184" t="s">
        <v>112</v>
      </c>
      <c r="H13" s="182" t="s">
        <v>112</v>
      </c>
      <c r="I13" s="184" t="s">
        <v>112</v>
      </c>
      <c r="J13" s="182" t="s">
        <v>112</v>
      </c>
      <c r="K13" s="184" t="s">
        <v>112</v>
      </c>
      <c r="L13" s="184" t="s">
        <v>112</v>
      </c>
    </row>
    <row r="14" spans="1:12" s="77" customFormat="1" ht="11.45" customHeight="1" x14ac:dyDescent="0.2">
      <c r="A14" s="71">
        <f>IF(D14&lt;&gt;"",COUNTA($D$14:D14),"")</f>
        <v>1</v>
      </c>
      <c r="B14" s="89" t="s">
        <v>135</v>
      </c>
      <c r="C14" s="161">
        <v>343069</v>
      </c>
      <c r="D14" s="176">
        <v>1.7</v>
      </c>
      <c r="E14" s="159">
        <v>1224465</v>
      </c>
      <c r="F14" s="176">
        <v>-0.4</v>
      </c>
      <c r="G14" s="176">
        <v>3.6</v>
      </c>
      <c r="H14" s="159">
        <v>612972</v>
      </c>
      <c r="I14" s="176">
        <v>4.8</v>
      </c>
      <c r="J14" s="159">
        <v>2247608</v>
      </c>
      <c r="K14" s="176">
        <v>2.7</v>
      </c>
      <c r="L14" s="176">
        <v>3.7</v>
      </c>
    </row>
    <row r="15" spans="1:12" s="77" customFormat="1" ht="11.45" customHeight="1" x14ac:dyDescent="0.2">
      <c r="A15" s="71">
        <f>IF(D15&lt;&gt;"",COUNTA($D$14:D15),"")</f>
        <v>2</v>
      </c>
      <c r="B15" s="91" t="s">
        <v>136</v>
      </c>
      <c r="C15" s="157">
        <v>333787</v>
      </c>
      <c r="D15" s="166">
        <v>2.4</v>
      </c>
      <c r="E15" s="160">
        <v>1195288</v>
      </c>
      <c r="F15" s="166">
        <v>-0.2</v>
      </c>
      <c r="G15" s="166">
        <v>3.6</v>
      </c>
      <c r="H15" s="160">
        <v>595038</v>
      </c>
      <c r="I15" s="166">
        <v>5.4</v>
      </c>
      <c r="J15" s="160">
        <v>2190683</v>
      </c>
      <c r="K15" s="166">
        <v>2.7</v>
      </c>
      <c r="L15" s="166">
        <v>3.7</v>
      </c>
    </row>
    <row r="16" spans="1:12" ht="11.45" customHeight="1" x14ac:dyDescent="0.2">
      <c r="A16" s="71">
        <f>IF(D16&lt;&gt;"",COUNTA($D$14:D16),"")</f>
        <v>3</v>
      </c>
      <c r="B16" s="91" t="s">
        <v>137</v>
      </c>
      <c r="C16" s="157">
        <v>9282</v>
      </c>
      <c r="D16" s="166">
        <v>-16.3</v>
      </c>
      <c r="E16" s="160">
        <v>29177</v>
      </c>
      <c r="F16" s="166">
        <v>-7.4</v>
      </c>
      <c r="G16" s="166">
        <v>3.1</v>
      </c>
      <c r="H16" s="160">
        <v>17934</v>
      </c>
      <c r="I16" s="166">
        <v>-10</v>
      </c>
      <c r="J16" s="160">
        <v>56925</v>
      </c>
      <c r="K16" s="166">
        <v>0.2</v>
      </c>
      <c r="L16" s="166">
        <v>3.2</v>
      </c>
    </row>
    <row r="17" spans="1:12" ht="20.100000000000001" customHeight="1" x14ac:dyDescent="0.2">
      <c r="A17" s="71">
        <f>IF(D17&lt;&gt;"",COUNTA($D$14:D17),"")</f>
        <v>4</v>
      </c>
      <c r="B17" s="89" t="s">
        <v>182</v>
      </c>
      <c r="C17" s="161">
        <v>8149</v>
      </c>
      <c r="D17" s="176">
        <v>-11.6</v>
      </c>
      <c r="E17" s="159">
        <v>26695</v>
      </c>
      <c r="F17" s="176">
        <v>-2.5</v>
      </c>
      <c r="G17" s="176">
        <v>3.3</v>
      </c>
      <c r="H17" s="159">
        <v>15026</v>
      </c>
      <c r="I17" s="176">
        <v>-8.1999999999999993</v>
      </c>
      <c r="J17" s="159">
        <v>50456</v>
      </c>
      <c r="K17" s="176">
        <v>2.5</v>
      </c>
      <c r="L17" s="176">
        <v>3.4</v>
      </c>
    </row>
    <row r="18" spans="1:12" s="77" customFormat="1" ht="11.45" customHeight="1" x14ac:dyDescent="0.2">
      <c r="A18" s="71">
        <f>IF(D18&lt;&gt;"",COUNTA($D$14:D18),"")</f>
        <v>5</v>
      </c>
      <c r="B18" s="91" t="s">
        <v>183</v>
      </c>
      <c r="C18" s="157">
        <v>101</v>
      </c>
      <c r="D18" s="166">
        <v>-78.5</v>
      </c>
      <c r="E18" s="160">
        <v>197</v>
      </c>
      <c r="F18" s="166">
        <v>-78.400000000000006</v>
      </c>
      <c r="G18" s="166">
        <v>2</v>
      </c>
      <c r="H18" s="160">
        <v>176</v>
      </c>
      <c r="I18" s="166">
        <v>-80.2</v>
      </c>
      <c r="J18" s="160">
        <v>358</v>
      </c>
      <c r="K18" s="166">
        <v>-80</v>
      </c>
      <c r="L18" s="166">
        <v>2</v>
      </c>
    </row>
    <row r="19" spans="1:12" ht="11.45" customHeight="1" x14ac:dyDescent="0.2">
      <c r="A19" s="71">
        <f>IF(D19&lt;&gt;"",COUNTA($D$14:D19),"")</f>
        <v>6</v>
      </c>
      <c r="B19" s="91" t="s">
        <v>184</v>
      </c>
      <c r="C19" s="157">
        <v>51</v>
      </c>
      <c r="D19" s="166">
        <v>-1.9</v>
      </c>
      <c r="E19" s="160">
        <v>413</v>
      </c>
      <c r="F19" s="166">
        <v>-68.400000000000006</v>
      </c>
      <c r="G19" s="166">
        <v>8.1</v>
      </c>
      <c r="H19" s="160">
        <v>77</v>
      </c>
      <c r="I19" s="166">
        <v>-41.7</v>
      </c>
      <c r="J19" s="160">
        <v>690</v>
      </c>
      <c r="K19" s="166">
        <v>-74.2</v>
      </c>
      <c r="L19" s="166">
        <v>9</v>
      </c>
    </row>
    <row r="20" spans="1:12" ht="11.45" customHeight="1" x14ac:dyDescent="0.2">
      <c r="A20" s="71">
        <f>IF(D20&lt;&gt;"",COUNTA($D$14:D20),"")</f>
        <v>7</v>
      </c>
      <c r="B20" s="91" t="s">
        <v>185</v>
      </c>
      <c r="C20" s="157">
        <v>1584</v>
      </c>
      <c r="D20" s="166">
        <v>-8.5</v>
      </c>
      <c r="E20" s="160">
        <v>3281</v>
      </c>
      <c r="F20" s="166">
        <v>-17.600000000000001</v>
      </c>
      <c r="G20" s="166">
        <v>2.1</v>
      </c>
      <c r="H20" s="160">
        <v>2474</v>
      </c>
      <c r="I20" s="166">
        <v>-6.8</v>
      </c>
      <c r="J20" s="160">
        <v>4860</v>
      </c>
      <c r="K20" s="166">
        <v>-17.600000000000001</v>
      </c>
      <c r="L20" s="166">
        <v>2</v>
      </c>
    </row>
    <row r="21" spans="1:12" ht="11.45" customHeight="1" x14ac:dyDescent="0.2">
      <c r="A21" s="71">
        <f>IF(D21&lt;&gt;"",COUNTA($D$14:D21),"")</f>
        <v>8</v>
      </c>
      <c r="B21" s="91" t="s">
        <v>186</v>
      </c>
      <c r="C21" s="157">
        <v>12</v>
      </c>
      <c r="D21" s="166">
        <v>-60</v>
      </c>
      <c r="E21" s="160">
        <v>35</v>
      </c>
      <c r="F21" s="166">
        <v>-31.4</v>
      </c>
      <c r="G21" s="166">
        <v>2.9</v>
      </c>
      <c r="H21" s="160">
        <v>33</v>
      </c>
      <c r="I21" s="166">
        <v>-17.5</v>
      </c>
      <c r="J21" s="160">
        <v>88</v>
      </c>
      <c r="K21" s="166">
        <v>22.2</v>
      </c>
      <c r="L21" s="166">
        <v>2.7</v>
      </c>
    </row>
    <row r="22" spans="1:12" ht="11.45" customHeight="1" x14ac:dyDescent="0.2">
      <c r="A22" s="71">
        <f>IF(D22&lt;&gt;"",COUNTA($D$14:D22),"")</f>
        <v>9</v>
      </c>
      <c r="B22" s="91" t="s">
        <v>187</v>
      </c>
      <c r="C22" s="157">
        <v>77</v>
      </c>
      <c r="D22" s="166">
        <v>-23.8</v>
      </c>
      <c r="E22" s="160">
        <v>2073</v>
      </c>
      <c r="F22" s="166">
        <v>547.79999999999995</v>
      </c>
      <c r="G22" s="166">
        <v>26.9</v>
      </c>
      <c r="H22" s="160">
        <v>162</v>
      </c>
      <c r="I22" s="166">
        <v>-14.3</v>
      </c>
      <c r="J22" s="160">
        <v>4342</v>
      </c>
      <c r="K22" s="166">
        <v>545.20000000000005</v>
      </c>
      <c r="L22" s="166">
        <v>26.8</v>
      </c>
    </row>
    <row r="23" spans="1:12" ht="11.45" customHeight="1" x14ac:dyDescent="0.2">
      <c r="A23" s="71">
        <f>IF(D23&lt;&gt;"",COUNTA($D$14:D23),"")</f>
        <v>10</v>
      </c>
      <c r="B23" s="91" t="s">
        <v>188</v>
      </c>
      <c r="C23" s="157">
        <v>190</v>
      </c>
      <c r="D23" s="166">
        <v>4.4000000000000004</v>
      </c>
      <c r="E23" s="160">
        <v>453</v>
      </c>
      <c r="F23" s="166">
        <v>12.1</v>
      </c>
      <c r="G23" s="166">
        <v>2.4</v>
      </c>
      <c r="H23" s="160">
        <v>348</v>
      </c>
      <c r="I23" s="166">
        <v>-8.1999999999999993</v>
      </c>
      <c r="J23" s="160">
        <v>788</v>
      </c>
      <c r="K23" s="166">
        <v>-7.1</v>
      </c>
      <c r="L23" s="166">
        <v>2.2999999999999998</v>
      </c>
    </row>
    <row r="24" spans="1:12" ht="11.45" customHeight="1" x14ac:dyDescent="0.2">
      <c r="A24" s="71">
        <f>IF(D24&lt;&gt;"",COUNTA($D$14:D24),"")</f>
        <v>11</v>
      </c>
      <c r="B24" s="91" t="s">
        <v>189</v>
      </c>
      <c r="C24" s="157">
        <v>29</v>
      </c>
      <c r="D24" s="166">
        <v>20.8</v>
      </c>
      <c r="E24" s="160">
        <v>81</v>
      </c>
      <c r="F24" s="166">
        <v>-38.6</v>
      </c>
      <c r="G24" s="166">
        <v>2.8</v>
      </c>
      <c r="H24" s="160">
        <v>74</v>
      </c>
      <c r="I24" s="166">
        <v>34.5</v>
      </c>
      <c r="J24" s="160">
        <v>387</v>
      </c>
      <c r="K24" s="166">
        <v>115</v>
      </c>
      <c r="L24" s="166">
        <v>5.2</v>
      </c>
    </row>
    <row r="25" spans="1:12" s="77" customFormat="1" ht="11.45" customHeight="1" x14ac:dyDescent="0.2">
      <c r="A25" s="71">
        <f>IF(D25&lt;&gt;"",COUNTA($D$14:D25),"")</f>
        <v>12</v>
      </c>
      <c r="B25" s="91" t="s">
        <v>190</v>
      </c>
      <c r="C25" s="157">
        <v>29</v>
      </c>
      <c r="D25" s="166">
        <v>-14.7</v>
      </c>
      <c r="E25" s="160">
        <v>72</v>
      </c>
      <c r="F25" s="166">
        <v>63.6</v>
      </c>
      <c r="G25" s="166">
        <v>2.5</v>
      </c>
      <c r="H25" s="160">
        <v>58</v>
      </c>
      <c r="I25" s="166">
        <v>9.4</v>
      </c>
      <c r="J25" s="160">
        <v>149</v>
      </c>
      <c r="K25" s="166">
        <v>75.3</v>
      </c>
      <c r="L25" s="166">
        <v>2.6</v>
      </c>
    </row>
    <row r="26" spans="1:12" ht="11.45" customHeight="1" x14ac:dyDescent="0.2">
      <c r="A26" s="71">
        <f>IF(D26&lt;&gt;"",COUNTA($D$14:D26),"")</f>
        <v>13</v>
      </c>
      <c r="B26" s="91" t="s">
        <v>191</v>
      </c>
      <c r="C26" s="157">
        <v>11</v>
      </c>
      <c r="D26" s="166" t="s">
        <v>20</v>
      </c>
      <c r="E26" s="160">
        <v>26</v>
      </c>
      <c r="F26" s="166" t="s">
        <v>20</v>
      </c>
      <c r="G26" s="166">
        <v>2.4</v>
      </c>
      <c r="H26" s="160">
        <v>12</v>
      </c>
      <c r="I26" s="166">
        <v>100</v>
      </c>
      <c r="J26" s="160">
        <v>28</v>
      </c>
      <c r="K26" s="166">
        <v>75</v>
      </c>
      <c r="L26" s="166">
        <v>2.2999999999999998</v>
      </c>
    </row>
    <row r="27" spans="1:12" ht="11.45" customHeight="1" x14ac:dyDescent="0.2">
      <c r="A27" s="71">
        <f>IF(D27&lt;&gt;"",COUNTA($D$14:D27),"")</f>
        <v>14</v>
      </c>
      <c r="B27" s="91" t="s">
        <v>192</v>
      </c>
      <c r="C27" s="157">
        <v>178</v>
      </c>
      <c r="D27" s="166">
        <v>-10.1</v>
      </c>
      <c r="E27" s="160">
        <v>391</v>
      </c>
      <c r="F27" s="166">
        <v>-23.8</v>
      </c>
      <c r="G27" s="166">
        <v>2.2000000000000002</v>
      </c>
      <c r="H27" s="160">
        <v>349</v>
      </c>
      <c r="I27" s="166">
        <v>-3.1</v>
      </c>
      <c r="J27" s="160">
        <v>778</v>
      </c>
      <c r="K27" s="166">
        <v>-36</v>
      </c>
      <c r="L27" s="166">
        <v>2.2000000000000002</v>
      </c>
    </row>
    <row r="28" spans="1:12" s="77" customFormat="1" ht="11.45" customHeight="1" x14ac:dyDescent="0.2">
      <c r="A28" s="71">
        <f>IF(D28&lt;&gt;"",COUNTA($D$14:D28),"")</f>
        <v>15</v>
      </c>
      <c r="B28" s="91" t="s">
        <v>193</v>
      </c>
      <c r="C28" s="157">
        <v>42</v>
      </c>
      <c r="D28" s="166">
        <v>55.6</v>
      </c>
      <c r="E28" s="160">
        <v>66</v>
      </c>
      <c r="F28" s="166">
        <v>-12</v>
      </c>
      <c r="G28" s="166">
        <v>1.6</v>
      </c>
      <c r="H28" s="160">
        <v>58</v>
      </c>
      <c r="I28" s="166">
        <v>16</v>
      </c>
      <c r="J28" s="160">
        <v>90</v>
      </c>
      <c r="K28" s="166">
        <v>-33.299999999999997</v>
      </c>
      <c r="L28" s="166">
        <v>1.6</v>
      </c>
    </row>
    <row r="29" spans="1:12" ht="11.45" customHeight="1" x14ac:dyDescent="0.2">
      <c r="A29" s="71">
        <f>IF(D29&lt;&gt;"",COUNTA($D$14:D29),"")</f>
        <v>16</v>
      </c>
      <c r="B29" s="91" t="s">
        <v>194</v>
      </c>
      <c r="C29" s="157">
        <v>29</v>
      </c>
      <c r="D29" s="166">
        <v>-32.6</v>
      </c>
      <c r="E29" s="160">
        <v>219</v>
      </c>
      <c r="F29" s="166">
        <v>13.5</v>
      </c>
      <c r="G29" s="166">
        <v>7.6</v>
      </c>
      <c r="H29" s="160">
        <v>55</v>
      </c>
      <c r="I29" s="166">
        <v>-26.7</v>
      </c>
      <c r="J29" s="160">
        <v>428</v>
      </c>
      <c r="K29" s="166">
        <v>28.1</v>
      </c>
      <c r="L29" s="166">
        <v>7.8</v>
      </c>
    </row>
    <row r="30" spans="1:12" ht="11.45" customHeight="1" x14ac:dyDescent="0.2">
      <c r="A30" s="71">
        <f>IF(D30&lt;&gt;"",COUNTA($D$14:D30),"")</f>
        <v>17</v>
      </c>
      <c r="B30" s="91" t="s">
        <v>195</v>
      </c>
      <c r="C30" s="157">
        <v>113</v>
      </c>
      <c r="D30" s="166">
        <v>-29.4</v>
      </c>
      <c r="E30" s="160">
        <v>1514</v>
      </c>
      <c r="F30" s="166">
        <v>307</v>
      </c>
      <c r="G30" s="166">
        <v>13.4</v>
      </c>
      <c r="H30" s="160">
        <v>235</v>
      </c>
      <c r="I30" s="166">
        <v>-2.1</v>
      </c>
      <c r="J30" s="160">
        <v>2732</v>
      </c>
      <c r="K30" s="166">
        <v>454.2</v>
      </c>
      <c r="L30" s="166">
        <v>11.6</v>
      </c>
    </row>
    <row r="31" spans="1:12" ht="11.45" customHeight="1" x14ac:dyDescent="0.2">
      <c r="A31" s="71">
        <f>IF(D31&lt;&gt;"",COUNTA($D$14:D31),"")</f>
        <v>18</v>
      </c>
      <c r="B31" s="91" t="s">
        <v>196</v>
      </c>
      <c r="C31" s="157">
        <v>53</v>
      </c>
      <c r="D31" s="166">
        <v>47.2</v>
      </c>
      <c r="E31" s="160">
        <v>146</v>
      </c>
      <c r="F31" s="166">
        <v>41.7</v>
      </c>
      <c r="G31" s="166">
        <v>2.8</v>
      </c>
      <c r="H31" s="160">
        <v>74</v>
      </c>
      <c r="I31" s="166">
        <v>10.4</v>
      </c>
      <c r="J31" s="160">
        <v>198</v>
      </c>
      <c r="K31" s="166">
        <v>-1.5</v>
      </c>
      <c r="L31" s="166">
        <v>2.7</v>
      </c>
    </row>
    <row r="32" spans="1:12" s="77" customFormat="1" ht="11.45" customHeight="1" x14ac:dyDescent="0.2">
      <c r="A32" s="71">
        <f>IF(D32&lt;&gt;"",COUNTA($D$14:D32),"")</f>
        <v>19</v>
      </c>
      <c r="B32" s="91" t="s">
        <v>197</v>
      </c>
      <c r="C32" s="157">
        <v>4</v>
      </c>
      <c r="D32" s="166">
        <v>100</v>
      </c>
      <c r="E32" s="160">
        <v>9</v>
      </c>
      <c r="F32" s="166">
        <v>200</v>
      </c>
      <c r="G32" s="166">
        <v>2.2999999999999998</v>
      </c>
      <c r="H32" s="160">
        <v>5</v>
      </c>
      <c r="I32" s="166">
        <v>-58.3</v>
      </c>
      <c r="J32" s="160">
        <v>13</v>
      </c>
      <c r="K32" s="166" t="s">
        <v>489</v>
      </c>
      <c r="L32" s="166">
        <v>2.6</v>
      </c>
    </row>
    <row r="33" spans="1:12" ht="11.45" customHeight="1" x14ac:dyDescent="0.2">
      <c r="A33" s="71">
        <f>IF(D33&lt;&gt;"",COUNTA($D$14:D33),"")</f>
        <v>20</v>
      </c>
      <c r="B33" s="91" t="s">
        <v>198</v>
      </c>
      <c r="C33" s="157">
        <v>785</v>
      </c>
      <c r="D33" s="166">
        <v>-47.3</v>
      </c>
      <c r="E33" s="160">
        <v>1645</v>
      </c>
      <c r="F33" s="166">
        <v>-50.8</v>
      </c>
      <c r="G33" s="166">
        <v>2.1</v>
      </c>
      <c r="H33" s="160">
        <v>1452</v>
      </c>
      <c r="I33" s="166">
        <v>-44</v>
      </c>
      <c r="J33" s="160">
        <v>3006</v>
      </c>
      <c r="K33" s="166">
        <v>-46.8</v>
      </c>
      <c r="L33" s="166">
        <v>2.1</v>
      </c>
    </row>
    <row r="34" spans="1:12" ht="11.45" customHeight="1" x14ac:dyDescent="0.2">
      <c r="A34" s="71">
        <f>IF(D34&lt;&gt;"",COUNTA($D$14:D34),"")</f>
        <v>21</v>
      </c>
      <c r="B34" s="91" t="s">
        <v>199</v>
      </c>
      <c r="C34" s="157">
        <v>152</v>
      </c>
      <c r="D34" s="166">
        <v>-1.9</v>
      </c>
      <c r="E34" s="160">
        <v>264</v>
      </c>
      <c r="F34" s="166">
        <v>6</v>
      </c>
      <c r="G34" s="166">
        <v>1.7</v>
      </c>
      <c r="H34" s="160">
        <v>354</v>
      </c>
      <c r="I34" s="166">
        <v>32.6</v>
      </c>
      <c r="J34" s="160">
        <v>736</v>
      </c>
      <c r="K34" s="166">
        <v>71.599999999999994</v>
      </c>
      <c r="L34" s="166">
        <v>2.1</v>
      </c>
    </row>
    <row r="35" spans="1:12" ht="11.45" customHeight="1" x14ac:dyDescent="0.2">
      <c r="A35" s="71">
        <f>IF(D35&lt;&gt;"",COUNTA($D$14:D35),"")</f>
        <v>22</v>
      </c>
      <c r="B35" s="91" t="s">
        <v>200</v>
      </c>
      <c r="C35" s="157">
        <v>513</v>
      </c>
      <c r="D35" s="166">
        <v>13.5</v>
      </c>
      <c r="E35" s="160">
        <v>1231</v>
      </c>
      <c r="F35" s="166">
        <v>-17</v>
      </c>
      <c r="G35" s="166">
        <v>2.4</v>
      </c>
      <c r="H35" s="160">
        <v>1038</v>
      </c>
      <c r="I35" s="166">
        <v>18.2</v>
      </c>
      <c r="J35" s="160">
        <v>2866</v>
      </c>
      <c r="K35" s="166">
        <v>-1.2</v>
      </c>
      <c r="L35" s="166">
        <v>2.8</v>
      </c>
    </row>
    <row r="36" spans="1:12" ht="11.45" customHeight="1" x14ac:dyDescent="0.2">
      <c r="A36" s="71">
        <f>IF(D36&lt;&gt;"",COUNTA($D$14:D36),"")</f>
        <v>23</v>
      </c>
      <c r="B36" s="91" t="s">
        <v>201</v>
      </c>
      <c r="C36" s="157">
        <v>1439</v>
      </c>
      <c r="D36" s="166">
        <v>-7.2</v>
      </c>
      <c r="E36" s="160">
        <v>5593</v>
      </c>
      <c r="F36" s="166">
        <v>6.2</v>
      </c>
      <c r="G36" s="166">
        <v>3.9</v>
      </c>
      <c r="H36" s="160">
        <v>2785</v>
      </c>
      <c r="I36" s="166">
        <v>-1</v>
      </c>
      <c r="J36" s="160">
        <v>10304</v>
      </c>
      <c r="K36" s="166">
        <v>10.4</v>
      </c>
      <c r="L36" s="166">
        <v>3.7</v>
      </c>
    </row>
    <row r="37" spans="1:12" ht="11.45" customHeight="1" x14ac:dyDescent="0.2">
      <c r="A37" s="71">
        <f>IF(D37&lt;&gt;"",COUNTA($D$14:D37),"")</f>
        <v>24</v>
      </c>
      <c r="B37" s="91" t="s">
        <v>202</v>
      </c>
      <c r="C37" s="157">
        <v>86</v>
      </c>
      <c r="D37" s="166">
        <v>115</v>
      </c>
      <c r="E37" s="160">
        <v>176</v>
      </c>
      <c r="F37" s="166">
        <v>-1.1000000000000001</v>
      </c>
      <c r="G37" s="166">
        <v>2</v>
      </c>
      <c r="H37" s="160">
        <v>114</v>
      </c>
      <c r="I37" s="166">
        <v>75.400000000000006</v>
      </c>
      <c r="J37" s="160">
        <v>293</v>
      </c>
      <c r="K37" s="166">
        <v>22.1</v>
      </c>
      <c r="L37" s="166">
        <v>2.6</v>
      </c>
    </row>
    <row r="38" spans="1:12" s="77" customFormat="1" ht="11.45" customHeight="1" x14ac:dyDescent="0.2">
      <c r="A38" s="71">
        <f>IF(D38&lt;&gt;"",COUNTA($D$14:D38),"")</f>
        <v>25</v>
      </c>
      <c r="B38" s="91" t="s">
        <v>203</v>
      </c>
      <c r="C38" s="157">
        <v>130</v>
      </c>
      <c r="D38" s="166">
        <v>-1.5</v>
      </c>
      <c r="E38" s="160">
        <v>1091</v>
      </c>
      <c r="F38" s="166">
        <v>90.4</v>
      </c>
      <c r="G38" s="166">
        <v>8.4</v>
      </c>
      <c r="H38" s="160">
        <v>296</v>
      </c>
      <c r="I38" s="166">
        <v>32.1</v>
      </c>
      <c r="J38" s="160">
        <v>2207</v>
      </c>
      <c r="K38" s="166">
        <v>115.5</v>
      </c>
      <c r="L38" s="166">
        <v>7.5</v>
      </c>
    </row>
    <row r="39" spans="1:12" ht="11.45" customHeight="1" x14ac:dyDescent="0.2">
      <c r="A39" s="71">
        <f>IF(D39&lt;&gt;"",COUNTA($D$14:D39),"")</f>
        <v>26</v>
      </c>
      <c r="B39" s="91" t="s">
        <v>204</v>
      </c>
      <c r="C39" s="157">
        <v>27</v>
      </c>
      <c r="D39" s="166" t="s">
        <v>489</v>
      </c>
      <c r="E39" s="160">
        <v>85</v>
      </c>
      <c r="F39" s="166">
        <v>123.7</v>
      </c>
      <c r="G39" s="166">
        <v>3.1</v>
      </c>
      <c r="H39" s="160">
        <v>55</v>
      </c>
      <c r="I39" s="166">
        <v>-9.8000000000000007</v>
      </c>
      <c r="J39" s="160">
        <v>176</v>
      </c>
      <c r="K39" s="166">
        <v>34.4</v>
      </c>
      <c r="L39" s="166">
        <v>3.2</v>
      </c>
    </row>
    <row r="40" spans="1:12" ht="11.45" customHeight="1" x14ac:dyDescent="0.2">
      <c r="A40" s="71">
        <f>IF(D40&lt;&gt;"",COUNTA($D$14:D40),"")</f>
        <v>27</v>
      </c>
      <c r="B40" s="91" t="s">
        <v>205</v>
      </c>
      <c r="C40" s="157">
        <v>600</v>
      </c>
      <c r="D40" s="166">
        <v>-9.5</v>
      </c>
      <c r="E40" s="160">
        <v>1108</v>
      </c>
      <c r="F40" s="166">
        <v>-0.9</v>
      </c>
      <c r="G40" s="166">
        <v>1.8</v>
      </c>
      <c r="H40" s="160">
        <v>1150</v>
      </c>
      <c r="I40" s="166">
        <v>0.7</v>
      </c>
      <c r="J40" s="160">
        <v>2062</v>
      </c>
      <c r="K40" s="166">
        <v>6.5</v>
      </c>
      <c r="L40" s="166">
        <v>1.8</v>
      </c>
    </row>
    <row r="41" spans="1:12" s="95" customFormat="1" ht="11.45" customHeight="1" x14ac:dyDescent="0.2">
      <c r="A41" s="71">
        <f>IF(D41&lt;&gt;"",COUNTA($D$14:D41),"")</f>
        <v>28</v>
      </c>
      <c r="B41" s="91" t="s">
        <v>206</v>
      </c>
      <c r="C41" s="157">
        <v>405</v>
      </c>
      <c r="D41" s="166">
        <v>-14.2</v>
      </c>
      <c r="E41" s="160">
        <v>1317</v>
      </c>
      <c r="F41" s="166">
        <v>-9</v>
      </c>
      <c r="G41" s="166">
        <v>3.3</v>
      </c>
      <c r="H41" s="160">
        <v>817</v>
      </c>
      <c r="I41" s="166">
        <v>-13</v>
      </c>
      <c r="J41" s="160">
        <v>2608</v>
      </c>
      <c r="K41" s="166">
        <v>-6.1</v>
      </c>
      <c r="L41" s="166">
        <v>3.2</v>
      </c>
    </row>
    <row r="42" spans="1:12" s="77" customFormat="1" ht="11.45" customHeight="1" x14ac:dyDescent="0.2">
      <c r="A42" s="71">
        <f>IF(D42&lt;&gt;"",COUNTA($D$14:D42),"")</f>
        <v>29</v>
      </c>
      <c r="B42" s="91" t="s">
        <v>207</v>
      </c>
      <c r="C42" s="157">
        <v>81</v>
      </c>
      <c r="D42" s="166">
        <v>44.6</v>
      </c>
      <c r="E42" s="160">
        <v>693</v>
      </c>
      <c r="F42" s="166">
        <v>0.9</v>
      </c>
      <c r="G42" s="166">
        <v>8.6</v>
      </c>
      <c r="H42" s="160">
        <v>165</v>
      </c>
      <c r="I42" s="166">
        <v>55.7</v>
      </c>
      <c r="J42" s="160">
        <v>1100</v>
      </c>
      <c r="K42" s="166">
        <v>-21.3</v>
      </c>
      <c r="L42" s="166">
        <v>6.7</v>
      </c>
    </row>
    <row r="43" spans="1:12" ht="11.45" customHeight="1" x14ac:dyDescent="0.2">
      <c r="A43" s="71">
        <f>IF(D43&lt;&gt;"",COUNTA($D$14:D43),"")</f>
        <v>30</v>
      </c>
      <c r="B43" s="91" t="s">
        <v>208</v>
      </c>
      <c r="C43" s="157">
        <v>18</v>
      </c>
      <c r="D43" s="166">
        <v>50</v>
      </c>
      <c r="E43" s="160">
        <v>147</v>
      </c>
      <c r="F43" s="166">
        <v>716.7</v>
      </c>
      <c r="G43" s="166">
        <v>8.1999999999999993</v>
      </c>
      <c r="H43" s="160">
        <v>43</v>
      </c>
      <c r="I43" s="166">
        <v>2.4</v>
      </c>
      <c r="J43" s="160">
        <v>173</v>
      </c>
      <c r="K43" s="166">
        <v>246</v>
      </c>
      <c r="L43" s="166">
        <v>4</v>
      </c>
    </row>
    <row r="44" spans="1:12" ht="11.45" customHeight="1" x14ac:dyDescent="0.2">
      <c r="A44" s="71">
        <f>IF(D44&lt;&gt;"",COUNTA($D$14:D44),"")</f>
        <v>31</v>
      </c>
      <c r="B44" s="91" t="s">
        <v>209</v>
      </c>
      <c r="C44" s="157">
        <v>342</v>
      </c>
      <c r="D44" s="166">
        <v>51.3</v>
      </c>
      <c r="E44" s="160">
        <v>1145</v>
      </c>
      <c r="F44" s="166">
        <v>34.1</v>
      </c>
      <c r="G44" s="166">
        <v>3.3</v>
      </c>
      <c r="H44" s="160">
        <v>662</v>
      </c>
      <c r="I44" s="166">
        <v>75.599999999999994</v>
      </c>
      <c r="J44" s="160">
        <v>3127</v>
      </c>
      <c r="K44" s="166">
        <v>124.2</v>
      </c>
      <c r="L44" s="166">
        <v>4.7</v>
      </c>
    </row>
    <row r="45" spans="1:12" ht="11.45" customHeight="1" x14ac:dyDescent="0.2">
      <c r="A45" s="71">
        <f>IF(D45&lt;&gt;"",COUNTA($D$14:D45),"")</f>
        <v>32</v>
      </c>
      <c r="B45" s="91" t="s">
        <v>210</v>
      </c>
      <c r="C45" s="157">
        <v>239</v>
      </c>
      <c r="D45" s="166">
        <v>54.2</v>
      </c>
      <c r="E45" s="160">
        <v>666</v>
      </c>
      <c r="F45" s="166">
        <v>90.8</v>
      </c>
      <c r="G45" s="166">
        <v>2.8</v>
      </c>
      <c r="H45" s="160">
        <v>395</v>
      </c>
      <c r="I45" s="166">
        <v>31.7</v>
      </c>
      <c r="J45" s="160">
        <v>1095</v>
      </c>
      <c r="K45" s="166">
        <v>52.3</v>
      </c>
      <c r="L45" s="166">
        <v>2.8</v>
      </c>
    </row>
    <row r="46" spans="1:12" ht="11.45" customHeight="1" x14ac:dyDescent="0.2">
      <c r="A46" s="71">
        <f>IF(D46&lt;&gt;"",COUNTA($D$14:D46),"")</f>
        <v>33</v>
      </c>
      <c r="B46" s="91" t="s">
        <v>211</v>
      </c>
      <c r="C46" s="157">
        <v>34</v>
      </c>
      <c r="D46" s="166">
        <v>-62.2</v>
      </c>
      <c r="E46" s="160">
        <v>65</v>
      </c>
      <c r="F46" s="166">
        <v>-88.6</v>
      </c>
      <c r="G46" s="166">
        <v>1.9</v>
      </c>
      <c r="H46" s="160">
        <v>54</v>
      </c>
      <c r="I46" s="166">
        <v>-61.2</v>
      </c>
      <c r="J46" s="160">
        <v>118</v>
      </c>
      <c r="K46" s="166">
        <v>-89.6</v>
      </c>
      <c r="L46" s="166">
        <v>2.2000000000000002</v>
      </c>
    </row>
    <row r="47" spans="1:12" ht="11.45" customHeight="1" x14ac:dyDescent="0.2">
      <c r="A47" s="71">
        <f>IF(D47&lt;&gt;"",COUNTA($D$14:D47),"")</f>
        <v>34</v>
      </c>
      <c r="B47" s="91" t="s">
        <v>212</v>
      </c>
      <c r="C47" s="157">
        <v>87</v>
      </c>
      <c r="D47" s="166">
        <v>45</v>
      </c>
      <c r="E47" s="160">
        <v>409</v>
      </c>
      <c r="F47" s="166">
        <v>162.19999999999999</v>
      </c>
      <c r="G47" s="166">
        <v>4.7</v>
      </c>
      <c r="H47" s="160">
        <v>232</v>
      </c>
      <c r="I47" s="166">
        <v>87.1</v>
      </c>
      <c r="J47" s="160">
        <v>928</v>
      </c>
      <c r="K47" s="166">
        <v>226.8</v>
      </c>
      <c r="L47" s="166">
        <v>4</v>
      </c>
    </row>
    <row r="48" spans="1:12" ht="11.45" customHeight="1" x14ac:dyDescent="0.2">
      <c r="A48" s="71">
        <f>IF(D48&lt;&gt;"",COUNTA($D$14:D48),"")</f>
        <v>35</v>
      </c>
      <c r="B48" s="91" t="s">
        <v>213</v>
      </c>
      <c r="C48" s="157">
        <v>63</v>
      </c>
      <c r="D48" s="166">
        <v>16.7</v>
      </c>
      <c r="E48" s="160">
        <v>437</v>
      </c>
      <c r="F48" s="166">
        <v>3.6</v>
      </c>
      <c r="G48" s="166">
        <v>6.9</v>
      </c>
      <c r="H48" s="160">
        <v>111</v>
      </c>
      <c r="I48" s="166">
        <v>2.8</v>
      </c>
      <c r="J48" s="160">
        <v>793</v>
      </c>
      <c r="K48" s="166">
        <v>-12.6</v>
      </c>
      <c r="L48" s="166">
        <v>7.1</v>
      </c>
    </row>
    <row r="49" spans="1:12" ht="11.45" customHeight="1" x14ac:dyDescent="0.2">
      <c r="A49" s="71">
        <f>IF(D49&lt;&gt;"",COUNTA($D$14:D49),"")</f>
        <v>36</v>
      </c>
      <c r="B49" s="91" t="s">
        <v>214</v>
      </c>
      <c r="C49" s="157">
        <v>295</v>
      </c>
      <c r="D49" s="166">
        <v>40.5</v>
      </c>
      <c r="E49" s="160">
        <v>588</v>
      </c>
      <c r="F49" s="166">
        <v>-5.2</v>
      </c>
      <c r="G49" s="166">
        <v>2</v>
      </c>
      <c r="H49" s="160">
        <v>475</v>
      </c>
      <c r="I49" s="166">
        <v>-1</v>
      </c>
      <c r="J49" s="160">
        <v>1127</v>
      </c>
      <c r="K49" s="166">
        <v>-16.399999999999999</v>
      </c>
      <c r="L49" s="166">
        <v>2.4</v>
      </c>
    </row>
    <row r="50" spans="1:12" ht="11.45" customHeight="1" x14ac:dyDescent="0.2">
      <c r="A50" s="71">
        <f>IF(D50&lt;&gt;"",COUNTA($D$14:D50),"")</f>
        <v>37</v>
      </c>
      <c r="B50" s="91" t="s">
        <v>215</v>
      </c>
      <c r="C50" s="157">
        <v>20</v>
      </c>
      <c r="D50" s="166">
        <v>566.70000000000005</v>
      </c>
      <c r="E50" s="160">
        <v>41</v>
      </c>
      <c r="F50" s="166">
        <v>583.29999999999995</v>
      </c>
      <c r="G50" s="166">
        <v>2.1</v>
      </c>
      <c r="H50" s="160">
        <v>25</v>
      </c>
      <c r="I50" s="166">
        <v>733.3</v>
      </c>
      <c r="J50" s="160">
        <v>52</v>
      </c>
      <c r="K50" s="166">
        <v>300</v>
      </c>
      <c r="L50" s="166">
        <v>2.1</v>
      </c>
    </row>
    <row r="51" spans="1:12" ht="21.95" customHeight="1" x14ac:dyDescent="0.2">
      <c r="A51" s="71">
        <f>IF(D51&lt;&gt;"",COUNTA($D$14:D51),"")</f>
        <v>38</v>
      </c>
      <c r="B51" s="91" t="s">
        <v>216</v>
      </c>
      <c r="C51" s="157">
        <v>330</v>
      </c>
      <c r="D51" s="166">
        <v>17.899999999999999</v>
      </c>
      <c r="E51" s="160">
        <v>1018</v>
      </c>
      <c r="F51" s="166">
        <v>-35.9</v>
      </c>
      <c r="G51" s="166">
        <v>3.1</v>
      </c>
      <c r="H51" s="160">
        <v>613</v>
      </c>
      <c r="I51" s="166">
        <v>19.5</v>
      </c>
      <c r="J51" s="160">
        <v>1756</v>
      </c>
      <c r="K51" s="166">
        <v>-40.4</v>
      </c>
      <c r="L51" s="166">
        <v>2.9</v>
      </c>
    </row>
    <row r="52" spans="1:12" ht="20.100000000000001" customHeight="1" x14ac:dyDescent="0.2">
      <c r="A52" s="71">
        <f>IF(D52&lt;&gt;"",COUNTA($D$14:D52),"")</f>
        <v>39</v>
      </c>
      <c r="B52" s="89" t="s">
        <v>217</v>
      </c>
      <c r="C52" s="161">
        <v>84</v>
      </c>
      <c r="D52" s="176">
        <v>68</v>
      </c>
      <c r="E52" s="159">
        <v>244</v>
      </c>
      <c r="F52" s="176">
        <v>144</v>
      </c>
      <c r="G52" s="176">
        <v>2.9</v>
      </c>
      <c r="H52" s="159">
        <v>114</v>
      </c>
      <c r="I52" s="176" t="s">
        <v>489</v>
      </c>
      <c r="J52" s="159">
        <v>318</v>
      </c>
      <c r="K52" s="176">
        <v>42.6</v>
      </c>
      <c r="L52" s="176">
        <v>2.8</v>
      </c>
    </row>
    <row r="53" spans="1:12" ht="11.45" customHeight="1" x14ac:dyDescent="0.2">
      <c r="A53" s="71">
        <f>IF(D53&lt;&gt;"",COUNTA($D$14:D53),"")</f>
        <v>40</v>
      </c>
      <c r="B53" s="91" t="s">
        <v>218</v>
      </c>
      <c r="C53" s="157">
        <v>5</v>
      </c>
      <c r="D53" s="166" t="s">
        <v>489</v>
      </c>
      <c r="E53" s="160">
        <v>58</v>
      </c>
      <c r="F53" s="166">
        <v>544.4</v>
      </c>
      <c r="G53" s="166">
        <v>11.6</v>
      </c>
      <c r="H53" s="160">
        <v>11</v>
      </c>
      <c r="I53" s="166">
        <v>10</v>
      </c>
      <c r="J53" s="160">
        <v>89</v>
      </c>
      <c r="K53" s="166">
        <v>368.4</v>
      </c>
      <c r="L53" s="166">
        <v>8.1</v>
      </c>
    </row>
    <row r="54" spans="1:12" ht="21.95" customHeight="1" x14ac:dyDescent="0.2">
      <c r="A54" s="71">
        <f>IF(D54&lt;&gt;"",COUNTA($D$14:D54),"")</f>
        <v>41</v>
      </c>
      <c r="B54" s="91" t="s">
        <v>219</v>
      </c>
      <c r="C54" s="157">
        <v>79</v>
      </c>
      <c r="D54" s="166">
        <v>75.599999999999994</v>
      </c>
      <c r="E54" s="160">
        <v>186</v>
      </c>
      <c r="F54" s="166">
        <v>104.4</v>
      </c>
      <c r="G54" s="166">
        <v>2.4</v>
      </c>
      <c r="H54" s="160">
        <v>103</v>
      </c>
      <c r="I54" s="166">
        <v>-1</v>
      </c>
      <c r="J54" s="160">
        <v>229</v>
      </c>
      <c r="K54" s="166">
        <v>12.3</v>
      </c>
      <c r="L54" s="166">
        <v>2.2000000000000002</v>
      </c>
    </row>
    <row r="55" spans="1:12" ht="20.100000000000001" customHeight="1" x14ac:dyDescent="0.2">
      <c r="A55" s="71">
        <f>IF(D55&lt;&gt;"",COUNTA($D$14:D55),"")</f>
        <v>42</v>
      </c>
      <c r="B55" s="89" t="s">
        <v>220</v>
      </c>
      <c r="C55" s="161">
        <v>234</v>
      </c>
      <c r="D55" s="176">
        <v>-30.8</v>
      </c>
      <c r="E55" s="159">
        <v>449</v>
      </c>
      <c r="F55" s="176">
        <v>-35.4</v>
      </c>
      <c r="G55" s="176">
        <v>1.9</v>
      </c>
      <c r="H55" s="159">
        <v>470</v>
      </c>
      <c r="I55" s="176">
        <v>-30.4</v>
      </c>
      <c r="J55" s="159">
        <v>900</v>
      </c>
      <c r="K55" s="176">
        <v>-40.1</v>
      </c>
      <c r="L55" s="176">
        <v>1.9</v>
      </c>
    </row>
    <row r="56" spans="1:12" ht="11.45" customHeight="1" x14ac:dyDescent="0.2">
      <c r="A56" s="71">
        <f>IF(D56&lt;&gt;"",COUNTA($D$14:D56),"")</f>
        <v>43</v>
      </c>
      <c r="B56" s="91" t="s">
        <v>221</v>
      </c>
      <c r="C56" s="157">
        <v>45</v>
      </c>
      <c r="D56" s="166">
        <v>87.5</v>
      </c>
      <c r="E56" s="160">
        <v>89</v>
      </c>
      <c r="F56" s="166">
        <v>117.1</v>
      </c>
      <c r="G56" s="166">
        <v>2</v>
      </c>
      <c r="H56" s="160">
        <v>74</v>
      </c>
      <c r="I56" s="166">
        <v>68.2</v>
      </c>
      <c r="J56" s="160">
        <v>164</v>
      </c>
      <c r="K56" s="166">
        <v>74.5</v>
      </c>
      <c r="L56" s="166">
        <v>2.2000000000000002</v>
      </c>
    </row>
    <row r="57" spans="1:12" ht="11.45" customHeight="1" x14ac:dyDescent="0.2">
      <c r="A57" s="71">
        <f>IF(D57&lt;&gt;"",COUNTA($D$14:D57),"")</f>
        <v>44</v>
      </c>
      <c r="B57" s="91" t="s">
        <v>222</v>
      </c>
      <c r="C57" s="157">
        <v>30</v>
      </c>
      <c r="D57" s="166">
        <v>-79.900000000000006</v>
      </c>
      <c r="E57" s="160">
        <v>77</v>
      </c>
      <c r="F57" s="166">
        <v>-72.7</v>
      </c>
      <c r="G57" s="166">
        <v>2.6</v>
      </c>
      <c r="H57" s="160">
        <v>77</v>
      </c>
      <c r="I57" s="166">
        <v>-73.400000000000006</v>
      </c>
      <c r="J57" s="160">
        <v>149</v>
      </c>
      <c r="K57" s="166">
        <v>-71.5</v>
      </c>
      <c r="L57" s="166">
        <v>1.9</v>
      </c>
    </row>
    <row r="58" spans="1:12" ht="11.45" customHeight="1" x14ac:dyDescent="0.2">
      <c r="A58" s="71">
        <f>IF(D58&lt;&gt;"",COUNTA($D$14:D58),"")</f>
        <v>45</v>
      </c>
      <c r="B58" s="91" t="s">
        <v>223</v>
      </c>
      <c r="C58" s="157">
        <v>45</v>
      </c>
      <c r="D58" s="166">
        <v>40.6</v>
      </c>
      <c r="E58" s="160">
        <v>62</v>
      </c>
      <c r="F58" s="166">
        <v>-8.8000000000000007</v>
      </c>
      <c r="G58" s="166">
        <v>1.4</v>
      </c>
      <c r="H58" s="160">
        <v>107</v>
      </c>
      <c r="I58" s="166">
        <v>114</v>
      </c>
      <c r="J58" s="160">
        <v>191</v>
      </c>
      <c r="K58" s="166">
        <v>35.5</v>
      </c>
      <c r="L58" s="166">
        <v>1.8</v>
      </c>
    </row>
    <row r="59" spans="1:12" ht="11.45" customHeight="1" x14ac:dyDescent="0.2">
      <c r="A59" s="71">
        <f>IF(D59&lt;&gt;"",COUNTA($D$14:D59),"")</f>
        <v>46</v>
      </c>
      <c r="B59" s="91" t="s">
        <v>224</v>
      </c>
      <c r="C59" s="157">
        <v>17</v>
      </c>
      <c r="D59" s="166">
        <v>6.3</v>
      </c>
      <c r="E59" s="160">
        <v>37</v>
      </c>
      <c r="F59" s="166">
        <v>5.7</v>
      </c>
      <c r="G59" s="166">
        <v>2.2000000000000002</v>
      </c>
      <c r="H59" s="160">
        <v>22</v>
      </c>
      <c r="I59" s="166">
        <v>-31.3</v>
      </c>
      <c r="J59" s="160">
        <v>56</v>
      </c>
      <c r="K59" s="166">
        <v>-18.8</v>
      </c>
      <c r="L59" s="166">
        <v>2.5</v>
      </c>
    </row>
    <row r="60" spans="1:12" ht="11.45" customHeight="1" x14ac:dyDescent="0.2">
      <c r="A60" s="71">
        <f>IF(D60&lt;&gt;"",COUNTA($D$14:D60),"")</f>
        <v>47</v>
      </c>
      <c r="B60" s="91" t="s">
        <v>225</v>
      </c>
      <c r="C60" s="157">
        <v>33</v>
      </c>
      <c r="D60" s="166">
        <v>57.1</v>
      </c>
      <c r="E60" s="160">
        <v>48</v>
      </c>
      <c r="F60" s="166">
        <v>-32.4</v>
      </c>
      <c r="G60" s="166">
        <v>1.5</v>
      </c>
      <c r="H60" s="160">
        <v>49</v>
      </c>
      <c r="I60" s="166">
        <v>44.1</v>
      </c>
      <c r="J60" s="160">
        <v>73</v>
      </c>
      <c r="K60" s="166">
        <v>-38.700000000000003</v>
      </c>
      <c r="L60" s="166">
        <v>1.5</v>
      </c>
    </row>
    <row r="61" spans="1:12" ht="11.45" customHeight="1" x14ac:dyDescent="0.2">
      <c r="A61" s="71">
        <f>IF(D61&lt;&gt;"",COUNTA($D$14:D61),"")</f>
        <v>48</v>
      </c>
      <c r="B61" s="91" t="s">
        <v>226</v>
      </c>
      <c r="C61" s="157">
        <v>6</v>
      </c>
      <c r="D61" s="166">
        <v>-25</v>
      </c>
      <c r="E61" s="160">
        <v>8</v>
      </c>
      <c r="F61" s="166">
        <v>-52.9</v>
      </c>
      <c r="G61" s="166">
        <v>1.3</v>
      </c>
      <c r="H61" s="160">
        <v>19</v>
      </c>
      <c r="I61" s="166">
        <v>-40.6</v>
      </c>
      <c r="J61" s="160">
        <v>22</v>
      </c>
      <c r="K61" s="166">
        <v>-48.8</v>
      </c>
      <c r="L61" s="166">
        <v>1.2</v>
      </c>
    </row>
    <row r="62" spans="1:12" ht="11.45" customHeight="1" x14ac:dyDescent="0.2">
      <c r="A62" s="71">
        <f>IF(D62&lt;&gt;"",COUNTA($D$14:D62),"")</f>
        <v>49</v>
      </c>
      <c r="B62" s="91" t="s">
        <v>227</v>
      </c>
      <c r="C62" s="157" t="s">
        <v>13</v>
      </c>
      <c r="D62" s="166" t="s">
        <v>20</v>
      </c>
      <c r="E62" s="160" t="s">
        <v>13</v>
      </c>
      <c r="F62" s="166" t="s">
        <v>20</v>
      </c>
      <c r="G62" s="166" t="s">
        <v>13</v>
      </c>
      <c r="H62" s="160">
        <v>14</v>
      </c>
      <c r="I62" s="166" t="s">
        <v>489</v>
      </c>
      <c r="J62" s="160">
        <v>20</v>
      </c>
      <c r="K62" s="166">
        <v>-59.2</v>
      </c>
      <c r="L62" s="166">
        <v>1.4</v>
      </c>
    </row>
    <row r="63" spans="1:12" ht="21.95" customHeight="1" x14ac:dyDescent="0.2">
      <c r="A63" s="71">
        <f>IF(D63&lt;&gt;"",COUNTA($D$14:D63),"")</f>
        <v>50</v>
      </c>
      <c r="B63" s="91" t="s">
        <v>228</v>
      </c>
      <c r="C63" s="157">
        <v>58</v>
      </c>
      <c r="D63" s="166">
        <v>-29.3</v>
      </c>
      <c r="E63" s="160">
        <v>128</v>
      </c>
      <c r="F63" s="166">
        <v>-20.5</v>
      </c>
      <c r="G63" s="166">
        <v>2.2000000000000002</v>
      </c>
      <c r="H63" s="160">
        <v>108</v>
      </c>
      <c r="I63" s="166">
        <v>-39.700000000000003</v>
      </c>
      <c r="J63" s="160">
        <v>225</v>
      </c>
      <c r="K63" s="166">
        <v>-51.6</v>
      </c>
      <c r="L63" s="166">
        <v>2.1</v>
      </c>
    </row>
    <row r="64" spans="1:12" ht="20.100000000000001" customHeight="1" x14ac:dyDescent="0.2">
      <c r="A64" s="71">
        <f>IF(D64&lt;&gt;"",COUNTA($D$14:D64),"")</f>
        <v>51</v>
      </c>
      <c r="B64" s="89" t="s">
        <v>229</v>
      </c>
      <c r="C64" s="161">
        <v>536</v>
      </c>
      <c r="D64" s="176">
        <v>36.700000000000003</v>
      </c>
      <c r="E64" s="159">
        <v>1190</v>
      </c>
      <c r="F64" s="176">
        <v>30.5</v>
      </c>
      <c r="G64" s="176">
        <v>2.2000000000000002</v>
      </c>
      <c r="H64" s="159">
        <v>904</v>
      </c>
      <c r="I64" s="176">
        <v>22</v>
      </c>
      <c r="J64" s="159">
        <v>2371</v>
      </c>
      <c r="K64" s="176">
        <v>39.200000000000003</v>
      </c>
      <c r="L64" s="176">
        <v>2.6</v>
      </c>
    </row>
    <row r="65" spans="1:12" ht="11.45" customHeight="1" x14ac:dyDescent="0.2">
      <c r="A65" s="71">
        <f>IF(D65&lt;&gt;"",COUNTA($D$14:D65),"")</f>
        <v>52</v>
      </c>
      <c r="B65" s="91" t="s">
        <v>230</v>
      </c>
      <c r="C65" s="157">
        <v>51</v>
      </c>
      <c r="D65" s="166">
        <v>264.3</v>
      </c>
      <c r="E65" s="160">
        <v>84</v>
      </c>
      <c r="F65" s="166">
        <v>211.1</v>
      </c>
      <c r="G65" s="166">
        <v>1.6</v>
      </c>
      <c r="H65" s="160">
        <v>81</v>
      </c>
      <c r="I65" s="166">
        <v>145.5</v>
      </c>
      <c r="J65" s="160">
        <v>271</v>
      </c>
      <c r="K65" s="166">
        <v>287.10000000000002</v>
      </c>
      <c r="L65" s="166">
        <v>3.3</v>
      </c>
    </row>
    <row r="66" spans="1:12" ht="11.45" customHeight="1" x14ac:dyDescent="0.2">
      <c r="A66" s="71">
        <f>IF(D66&lt;&gt;"",COUNTA($D$14:D66),"")</f>
        <v>53</v>
      </c>
      <c r="B66" s="91" t="s">
        <v>231</v>
      </c>
      <c r="C66" s="157">
        <v>434</v>
      </c>
      <c r="D66" s="166">
        <v>32.700000000000003</v>
      </c>
      <c r="E66" s="160">
        <v>915</v>
      </c>
      <c r="F66" s="166">
        <v>21.4</v>
      </c>
      <c r="G66" s="166">
        <v>2.1</v>
      </c>
      <c r="H66" s="160">
        <v>701</v>
      </c>
      <c r="I66" s="166">
        <v>17</v>
      </c>
      <c r="J66" s="160">
        <v>1577</v>
      </c>
      <c r="K66" s="166">
        <v>13.3</v>
      </c>
      <c r="L66" s="166">
        <v>2.2000000000000002</v>
      </c>
    </row>
    <row r="67" spans="1:12" ht="21.95" customHeight="1" x14ac:dyDescent="0.2">
      <c r="A67" s="71">
        <f>IF(D67&lt;&gt;"",COUNTA($D$14:D67),"")</f>
        <v>54</v>
      </c>
      <c r="B67" s="91" t="s">
        <v>232</v>
      </c>
      <c r="C67" s="157">
        <v>6</v>
      </c>
      <c r="D67" s="166">
        <v>100</v>
      </c>
      <c r="E67" s="160">
        <v>31</v>
      </c>
      <c r="F67" s="166">
        <v>520</v>
      </c>
      <c r="G67" s="166">
        <v>5.2</v>
      </c>
      <c r="H67" s="160">
        <v>7</v>
      </c>
      <c r="I67" s="166">
        <v>16.7</v>
      </c>
      <c r="J67" s="160">
        <v>37</v>
      </c>
      <c r="K67" s="166">
        <v>208.3</v>
      </c>
      <c r="L67" s="166">
        <v>5.3</v>
      </c>
    </row>
    <row r="68" spans="1:12" ht="11.45" customHeight="1" x14ac:dyDescent="0.2">
      <c r="A68" s="71">
        <f>IF(D68&lt;&gt;"",COUNTA($D$14:D68),"")</f>
        <v>55</v>
      </c>
      <c r="B68" s="91" t="s">
        <v>233</v>
      </c>
      <c r="C68" s="157">
        <v>16</v>
      </c>
      <c r="D68" s="166">
        <v>23.1</v>
      </c>
      <c r="E68" s="160">
        <v>27</v>
      </c>
      <c r="F68" s="166">
        <v>-50</v>
      </c>
      <c r="G68" s="166">
        <v>1.7</v>
      </c>
      <c r="H68" s="160">
        <v>49</v>
      </c>
      <c r="I68" s="166">
        <v>8.9</v>
      </c>
      <c r="J68" s="160">
        <v>142</v>
      </c>
      <c r="K68" s="166">
        <v>46.4</v>
      </c>
      <c r="L68" s="166">
        <v>2.9</v>
      </c>
    </row>
    <row r="69" spans="1:12" ht="11.45" customHeight="1" x14ac:dyDescent="0.2">
      <c r="A69" s="71">
        <f>IF(D69&lt;&gt;"",COUNTA($D$14:D69),"")</f>
        <v>56</v>
      </c>
      <c r="B69" s="91" t="s">
        <v>234</v>
      </c>
      <c r="C69" s="157">
        <v>9</v>
      </c>
      <c r="D69" s="166">
        <v>-10</v>
      </c>
      <c r="E69" s="160">
        <v>19</v>
      </c>
      <c r="F69" s="166">
        <v>-20.8</v>
      </c>
      <c r="G69" s="166">
        <v>2.1</v>
      </c>
      <c r="H69" s="160">
        <v>24</v>
      </c>
      <c r="I69" s="166">
        <v>-11.1</v>
      </c>
      <c r="J69" s="160">
        <v>56</v>
      </c>
      <c r="K69" s="166">
        <v>9.8000000000000007</v>
      </c>
      <c r="L69" s="166">
        <v>2.2999999999999998</v>
      </c>
    </row>
    <row r="70" spans="1:12" ht="21.95" customHeight="1" x14ac:dyDescent="0.2">
      <c r="A70" s="71">
        <f>IF(D70&lt;&gt;"",COUNTA($D$14:D70),"")</f>
        <v>57</v>
      </c>
      <c r="B70" s="91" t="s">
        <v>235</v>
      </c>
      <c r="C70" s="157">
        <v>20</v>
      </c>
      <c r="D70" s="166">
        <v>-20</v>
      </c>
      <c r="E70" s="160">
        <v>114</v>
      </c>
      <c r="F70" s="166">
        <v>137.5</v>
      </c>
      <c r="G70" s="166">
        <v>5.7</v>
      </c>
      <c r="H70" s="160">
        <v>42</v>
      </c>
      <c r="I70" s="166">
        <v>35.5</v>
      </c>
      <c r="J70" s="160">
        <v>288</v>
      </c>
      <c r="K70" s="166">
        <v>255.6</v>
      </c>
      <c r="L70" s="166">
        <v>6.9</v>
      </c>
    </row>
    <row r="71" spans="1:12" ht="20.100000000000001" customHeight="1" x14ac:dyDescent="0.2">
      <c r="A71" s="71">
        <f>IF(D71&lt;&gt;"",COUNTA($D$14:D71),"")</f>
        <v>58</v>
      </c>
      <c r="B71" s="89" t="s">
        <v>236</v>
      </c>
      <c r="C71" s="161">
        <v>45</v>
      </c>
      <c r="D71" s="176">
        <v>136.80000000000001</v>
      </c>
      <c r="E71" s="159">
        <v>140</v>
      </c>
      <c r="F71" s="176">
        <v>-6</v>
      </c>
      <c r="G71" s="176">
        <v>3.1</v>
      </c>
      <c r="H71" s="159">
        <v>74</v>
      </c>
      <c r="I71" s="176">
        <v>17.5</v>
      </c>
      <c r="J71" s="159">
        <v>248</v>
      </c>
      <c r="K71" s="176">
        <v>6</v>
      </c>
      <c r="L71" s="176">
        <v>3.4</v>
      </c>
    </row>
    <row r="72" spans="1:12" ht="11.45" customHeight="1" x14ac:dyDescent="0.2">
      <c r="A72" s="71">
        <f>IF(D72&lt;&gt;"",COUNTA($D$14:D72),"")</f>
        <v>59</v>
      </c>
      <c r="B72" s="91" t="s">
        <v>237</v>
      </c>
      <c r="C72" s="157">
        <v>37</v>
      </c>
      <c r="D72" s="166">
        <v>146.69999999999999</v>
      </c>
      <c r="E72" s="160">
        <v>129</v>
      </c>
      <c r="F72" s="166">
        <v>-5.0999999999999996</v>
      </c>
      <c r="G72" s="166">
        <v>3.5</v>
      </c>
      <c r="H72" s="160">
        <v>63</v>
      </c>
      <c r="I72" s="166">
        <v>26</v>
      </c>
      <c r="J72" s="160">
        <v>234</v>
      </c>
      <c r="K72" s="166">
        <v>15.3</v>
      </c>
      <c r="L72" s="166">
        <v>3.7</v>
      </c>
    </row>
    <row r="73" spans="1:12" ht="11.45" customHeight="1" x14ac:dyDescent="0.2">
      <c r="A73" s="71">
        <f>IF(D73&lt;&gt;"",COUNTA($D$14:D73),"")</f>
        <v>60</v>
      </c>
      <c r="B73" s="91" t="s">
        <v>238</v>
      </c>
      <c r="C73" s="157">
        <v>8</v>
      </c>
      <c r="D73" s="166">
        <v>100</v>
      </c>
      <c r="E73" s="160">
        <v>11</v>
      </c>
      <c r="F73" s="166">
        <v>-15.4</v>
      </c>
      <c r="G73" s="166">
        <v>1.4</v>
      </c>
      <c r="H73" s="160">
        <v>11</v>
      </c>
      <c r="I73" s="166">
        <v>-15.4</v>
      </c>
      <c r="J73" s="160">
        <v>14</v>
      </c>
      <c r="K73" s="166">
        <v>-54.8</v>
      </c>
      <c r="L73" s="166">
        <v>1.3</v>
      </c>
    </row>
    <row r="74" spans="1:12" ht="20.100000000000001" customHeight="1" x14ac:dyDescent="0.2">
      <c r="A74" s="71">
        <f>IF(D74&lt;&gt;"",COUNTA($D$14:D74),"")</f>
        <v>61</v>
      </c>
      <c r="B74" s="89" t="s">
        <v>239</v>
      </c>
      <c r="C74" s="161">
        <v>234</v>
      </c>
      <c r="D74" s="176">
        <v>-78.099999999999994</v>
      </c>
      <c r="E74" s="159">
        <v>459</v>
      </c>
      <c r="F74" s="176">
        <v>-79.900000000000006</v>
      </c>
      <c r="G74" s="176">
        <v>2</v>
      </c>
      <c r="H74" s="159">
        <v>1346</v>
      </c>
      <c r="I74" s="176">
        <v>-31.3</v>
      </c>
      <c r="J74" s="159">
        <v>2632</v>
      </c>
      <c r="K74" s="176">
        <v>-32.4</v>
      </c>
      <c r="L74" s="176">
        <v>2</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140625" style="55" customWidth="1"/>
    <col min="2" max="2" width="19.85546875" style="70" customWidth="1"/>
    <col min="3" max="3" width="6.5703125" style="70" bestFit="1" customWidth="1"/>
    <col min="4" max="4" width="6.5703125" style="75" bestFit="1" customWidth="1"/>
    <col min="5" max="5" width="7.140625" style="70" bestFit="1" customWidth="1"/>
    <col min="6" max="6" width="6.7109375" style="75" customWidth="1"/>
    <col min="7" max="7" width="6.140625" style="75" customWidth="1"/>
    <col min="8" max="8" width="8.42578125" style="70" bestFit="1" customWidth="1"/>
    <col min="9" max="9" width="6.7109375" style="75" customWidth="1"/>
    <col min="10" max="10" width="8.42578125" style="70" bestFit="1" customWidth="1"/>
    <col min="11" max="11" width="6.28515625" style="75" customWidth="1"/>
    <col min="12" max="12" width="6.140625" style="75" customWidth="1"/>
    <col min="13" max="246" width="9.140625" style="55"/>
    <col min="247" max="247" width="3.7109375" style="55" customWidth="1"/>
    <col min="248" max="248" width="21.28515625" style="55" customWidth="1"/>
    <col min="249" max="249" width="6.85546875" style="55" customWidth="1"/>
    <col min="250" max="250" width="5.7109375" style="55" customWidth="1"/>
    <col min="251" max="251" width="7.5703125" style="55" customWidth="1"/>
    <col min="252" max="253" width="5.7109375" style="55" customWidth="1"/>
    <col min="254" max="254" width="8.28515625" style="55" customWidth="1"/>
    <col min="255" max="255" width="6.28515625" style="55" customWidth="1"/>
    <col min="256" max="256" width="8.42578125" style="55" customWidth="1"/>
    <col min="257" max="257" width="6.28515625" style="55" customWidth="1"/>
    <col min="258" max="258" width="5.7109375" style="55" customWidth="1"/>
    <col min="259" max="502" width="9.140625" style="55"/>
    <col min="503" max="503" width="3.7109375" style="55" customWidth="1"/>
    <col min="504" max="504" width="21.28515625" style="55" customWidth="1"/>
    <col min="505" max="505" width="6.85546875" style="55" customWidth="1"/>
    <col min="506" max="506" width="5.7109375" style="55" customWidth="1"/>
    <col min="507" max="507" width="7.5703125" style="55" customWidth="1"/>
    <col min="508" max="509" width="5.7109375" style="55" customWidth="1"/>
    <col min="510" max="510" width="8.28515625" style="55" customWidth="1"/>
    <col min="511" max="511" width="6.28515625" style="55" customWidth="1"/>
    <col min="512" max="512" width="8.42578125" style="55" customWidth="1"/>
    <col min="513" max="513" width="6.28515625" style="55" customWidth="1"/>
    <col min="514" max="514" width="5.7109375" style="55" customWidth="1"/>
    <col min="515" max="758" width="9.140625" style="55"/>
    <col min="759" max="759" width="3.7109375" style="55" customWidth="1"/>
    <col min="760" max="760" width="21.28515625" style="55" customWidth="1"/>
    <col min="761" max="761" width="6.85546875" style="55" customWidth="1"/>
    <col min="762" max="762" width="5.7109375" style="55" customWidth="1"/>
    <col min="763" max="763" width="7.5703125" style="55" customWidth="1"/>
    <col min="764" max="765" width="5.7109375" style="55" customWidth="1"/>
    <col min="766" max="766" width="8.28515625" style="55" customWidth="1"/>
    <col min="767" max="767" width="6.28515625" style="55" customWidth="1"/>
    <col min="768" max="768" width="8.42578125" style="55" customWidth="1"/>
    <col min="769" max="769" width="6.28515625" style="55" customWidth="1"/>
    <col min="770" max="770" width="5.7109375" style="55" customWidth="1"/>
    <col min="771" max="1014" width="9.140625" style="55"/>
    <col min="1015" max="1015" width="3.7109375" style="55" customWidth="1"/>
    <col min="1016" max="1016" width="21.28515625" style="55" customWidth="1"/>
    <col min="1017" max="1017" width="6.85546875" style="55" customWidth="1"/>
    <col min="1018" max="1018" width="5.7109375" style="55" customWidth="1"/>
    <col min="1019" max="1019" width="7.5703125" style="55" customWidth="1"/>
    <col min="1020" max="1021" width="5.7109375" style="55" customWidth="1"/>
    <col min="1022" max="1022" width="8.28515625" style="55" customWidth="1"/>
    <col min="1023" max="1023" width="6.28515625" style="55" customWidth="1"/>
    <col min="1024" max="1024" width="8.42578125" style="55" customWidth="1"/>
    <col min="1025" max="1025" width="6.28515625" style="55" customWidth="1"/>
    <col min="1026" max="1026" width="5.7109375" style="55" customWidth="1"/>
    <col min="1027" max="1270" width="9.140625" style="55"/>
    <col min="1271" max="1271" width="3.7109375" style="55" customWidth="1"/>
    <col min="1272" max="1272" width="21.28515625" style="55" customWidth="1"/>
    <col min="1273" max="1273" width="6.85546875" style="55" customWidth="1"/>
    <col min="1274" max="1274" width="5.7109375" style="55" customWidth="1"/>
    <col min="1275" max="1275" width="7.5703125" style="55" customWidth="1"/>
    <col min="1276" max="1277" width="5.7109375" style="55" customWidth="1"/>
    <col min="1278" max="1278" width="8.28515625" style="55" customWidth="1"/>
    <col min="1279" max="1279" width="6.28515625" style="55" customWidth="1"/>
    <col min="1280" max="1280" width="8.42578125" style="55" customWidth="1"/>
    <col min="1281" max="1281" width="6.28515625" style="55" customWidth="1"/>
    <col min="1282" max="1282" width="5.7109375" style="55" customWidth="1"/>
    <col min="1283" max="1526" width="9.140625" style="55"/>
    <col min="1527" max="1527" width="3.7109375" style="55" customWidth="1"/>
    <col min="1528" max="1528" width="21.28515625" style="55" customWidth="1"/>
    <col min="1529" max="1529" width="6.85546875" style="55" customWidth="1"/>
    <col min="1530" max="1530" width="5.7109375" style="55" customWidth="1"/>
    <col min="1531" max="1531" width="7.5703125" style="55" customWidth="1"/>
    <col min="1532" max="1533" width="5.7109375" style="55" customWidth="1"/>
    <col min="1534" max="1534" width="8.28515625" style="55" customWidth="1"/>
    <col min="1535" max="1535" width="6.28515625" style="55" customWidth="1"/>
    <col min="1536" max="1536" width="8.42578125" style="55" customWidth="1"/>
    <col min="1537" max="1537" width="6.28515625" style="55" customWidth="1"/>
    <col min="1538" max="1538" width="5.7109375" style="55" customWidth="1"/>
    <col min="1539" max="1782" width="9.140625" style="55"/>
    <col min="1783" max="1783" width="3.7109375" style="55" customWidth="1"/>
    <col min="1784" max="1784" width="21.28515625" style="55" customWidth="1"/>
    <col min="1785" max="1785" width="6.85546875" style="55" customWidth="1"/>
    <col min="1786" max="1786" width="5.7109375" style="55" customWidth="1"/>
    <col min="1787" max="1787" width="7.5703125" style="55" customWidth="1"/>
    <col min="1788" max="1789" width="5.7109375" style="55" customWidth="1"/>
    <col min="1790" max="1790" width="8.28515625" style="55" customWidth="1"/>
    <col min="1791" max="1791" width="6.28515625" style="55" customWidth="1"/>
    <col min="1792" max="1792" width="8.42578125" style="55" customWidth="1"/>
    <col min="1793" max="1793" width="6.28515625" style="55" customWidth="1"/>
    <col min="1794" max="1794" width="5.7109375" style="55" customWidth="1"/>
    <col min="1795" max="2038" width="9.140625" style="55"/>
    <col min="2039" max="2039" width="3.7109375" style="55" customWidth="1"/>
    <col min="2040" max="2040" width="21.28515625" style="55" customWidth="1"/>
    <col min="2041" max="2041" width="6.85546875" style="55" customWidth="1"/>
    <col min="2042" max="2042" width="5.7109375" style="55" customWidth="1"/>
    <col min="2043" max="2043" width="7.5703125" style="55" customWidth="1"/>
    <col min="2044" max="2045" width="5.7109375" style="55" customWidth="1"/>
    <col min="2046" max="2046" width="8.28515625" style="55" customWidth="1"/>
    <col min="2047" max="2047" width="6.28515625" style="55" customWidth="1"/>
    <col min="2048" max="2048" width="8.42578125" style="55" customWidth="1"/>
    <col min="2049" max="2049" width="6.28515625" style="55" customWidth="1"/>
    <col min="2050" max="2050" width="5.7109375" style="55" customWidth="1"/>
    <col min="2051" max="2294" width="9.140625" style="55"/>
    <col min="2295" max="2295" width="3.7109375" style="55" customWidth="1"/>
    <col min="2296" max="2296" width="21.28515625" style="55" customWidth="1"/>
    <col min="2297" max="2297" width="6.85546875" style="55" customWidth="1"/>
    <col min="2298" max="2298" width="5.7109375" style="55" customWidth="1"/>
    <col min="2299" max="2299" width="7.5703125" style="55" customWidth="1"/>
    <col min="2300" max="2301" width="5.7109375" style="55" customWidth="1"/>
    <col min="2302" max="2302" width="8.28515625" style="55" customWidth="1"/>
    <col min="2303" max="2303" width="6.28515625" style="55" customWidth="1"/>
    <col min="2304" max="2304" width="8.42578125" style="55" customWidth="1"/>
    <col min="2305" max="2305" width="6.28515625" style="55" customWidth="1"/>
    <col min="2306" max="2306" width="5.7109375" style="55" customWidth="1"/>
    <col min="2307" max="2550" width="9.140625" style="55"/>
    <col min="2551" max="2551" width="3.7109375" style="55" customWidth="1"/>
    <col min="2552" max="2552" width="21.28515625" style="55" customWidth="1"/>
    <col min="2553" max="2553" width="6.85546875" style="55" customWidth="1"/>
    <col min="2554" max="2554" width="5.7109375" style="55" customWidth="1"/>
    <col min="2555" max="2555" width="7.5703125" style="55" customWidth="1"/>
    <col min="2556" max="2557" width="5.7109375" style="55" customWidth="1"/>
    <col min="2558" max="2558" width="8.28515625" style="55" customWidth="1"/>
    <col min="2559" max="2559" width="6.28515625" style="55" customWidth="1"/>
    <col min="2560" max="2560" width="8.42578125" style="55" customWidth="1"/>
    <col min="2561" max="2561" width="6.28515625" style="55" customWidth="1"/>
    <col min="2562" max="2562" width="5.7109375" style="55" customWidth="1"/>
    <col min="2563" max="2806" width="9.140625" style="55"/>
    <col min="2807" max="2807" width="3.7109375" style="55" customWidth="1"/>
    <col min="2808" max="2808" width="21.28515625" style="55" customWidth="1"/>
    <col min="2809" max="2809" width="6.85546875" style="55" customWidth="1"/>
    <col min="2810" max="2810" width="5.7109375" style="55" customWidth="1"/>
    <col min="2811" max="2811" width="7.5703125" style="55" customWidth="1"/>
    <col min="2812" max="2813" width="5.7109375" style="55" customWidth="1"/>
    <col min="2814" max="2814" width="8.28515625" style="55" customWidth="1"/>
    <col min="2815" max="2815" width="6.28515625" style="55" customWidth="1"/>
    <col min="2816" max="2816" width="8.42578125" style="55" customWidth="1"/>
    <col min="2817" max="2817" width="6.28515625" style="55" customWidth="1"/>
    <col min="2818" max="2818" width="5.7109375" style="55" customWidth="1"/>
    <col min="2819" max="3062" width="9.140625" style="55"/>
    <col min="3063" max="3063" width="3.7109375" style="55" customWidth="1"/>
    <col min="3064" max="3064" width="21.28515625" style="55" customWidth="1"/>
    <col min="3065" max="3065" width="6.85546875" style="55" customWidth="1"/>
    <col min="3066" max="3066" width="5.7109375" style="55" customWidth="1"/>
    <col min="3067" max="3067" width="7.5703125" style="55" customWidth="1"/>
    <col min="3068" max="3069" width="5.7109375" style="55" customWidth="1"/>
    <col min="3070" max="3070" width="8.28515625" style="55" customWidth="1"/>
    <col min="3071" max="3071" width="6.28515625" style="55" customWidth="1"/>
    <col min="3072" max="3072" width="8.42578125" style="55" customWidth="1"/>
    <col min="3073" max="3073" width="6.28515625" style="55" customWidth="1"/>
    <col min="3074" max="3074" width="5.7109375" style="55" customWidth="1"/>
    <col min="3075" max="3318" width="9.140625" style="55"/>
    <col min="3319" max="3319" width="3.7109375" style="55" customWidth="1"/>
    <col min="3320" max="3320" width="21.28515625" style="55" customWidth="1"/>
    <col min="3321" max="3321" width="6.85546875" style="55" customWidth="1"/>
    <col min="3322" max="3322" width="5.7109375" style="55" customWidth="1"/>
    <col min="3323" max="3323" width="7.5703125" style="55" customWidth="1"/>
    <col min="3324" max="3325" width="5.7109375" style="55" customWidth="1"/>
    <col min="3326" max="3326" width="8.28515625" style="55" customWidth="1"/>
    <col min="3327" max="3327" width="6.28515625" style="55" customWidth="1"/>
    <col min="3328" max="3328" width="8.42578125" style="55" customWidth="1"/>
    <col min="3329" max="3329" width="6.28515625" style="55" customWidth="1"/>
    <col min="3330" max="3330" width="5.7109375" style="55" customWidth="1"/>
    <col min="3331" max="3574" width="9.140625" style="55"/>
    <col min="3575" max="3575" width="3.7109375" style="55" customWidth="1"/>
    <col min="3576" max="3576" width="21.28515625" style="55" customWidth="1"/>
    <col min="3577" max="3577" width="6.85546875" style="55" customWidth="1"/>
    <col min="3578" max="3578" width="5.7109375" style="55" customWidth="1"/>
    <col min="3579" max="3579" width="7.5703125" style="55" customWidth="1"/>
    <col min="3580" max="3581" width="5.7109375" style="55" customWidth="1"/>
    <col min="3582" max="3582" width="8.28515625" style="55" customWidth="1"/>
    <col min="3583" max="3583" width="6.28515625" style="55" customWidth="1"/>
    <col min="3584" max="3584" width="8.42578125" style="55" customWidth="1"/>
    <col min="3585" max="3585" width="6.28515625" style="55" customWidth="1"/>
    <col min="3586" max="3586" width="5.7109375" style="55" customWidth="1"/>
    <col min="3587" max="3830" width="9.140625" style="55"/>
    <col min="3831" max="3831" width="3.7109375" style="55" customWidth="1"/>
    <col min="3832" max="3832" width="21.28515625" style="55" customWidth="1"/>
    <col min="3833" max="3833" width="6.85546875" style="55" customWidth="1"/>
    <col min="3834" max="3834" width="5.7109375" style="55" customWidth="1"/>
    <col min="3835" max="3835" width="7.5703125" style="55" customWidth="1"/>
    <col min="3836" max="3837" width="5.7109375" style="55" customWidth="1"/>
    <col min="3838" max="3838" width="8.28515625" style="55" customWidth="1"/>
    <col min="3839" max="3839" width="6.28515625" style="55" customWidth="1"/>
    <col min="3840" max="3840" width="8.42578125" style="55" customWidth="1"/>
    <col min="3841" max="3841" width="6.28515625" style="55" customWidth="1"/>
    <col min="3842" max="3842" width="5.7109375" style="55" customWidth="1"/>
    <col min="3843" max="4086" width="9.140625" style="55"/>
    <col min="4087" max="4087" width="3.7109375" style="55" customWidth="1"/>
    <col min="4088" max="4088" width="21.28515625" style="55" customWidth="1"/>
    <col min="4089" max="4089" width="6.85546875" style="55" customWidth="1"/>
    <col min="4090" max="4090" width="5.7109375" style="55" customWidth="1"/>
    <col min="4091" max="4091" width="7.5703125" style="55" customWidth="1"/>
    <col min="4092" max="4093" width="5.7109375" style="55" customWidth="1"/>
    <col min="4094" max="4094" width="8.28515625" style="55" customWidth="1"/>
    <col min="4095" max="4095" width="6.28515625" style="55" customWidth="1"/>
    <col min="4096" max="4096" width="8.42578125" style="55" customWidth="1"/>
    <col min="4097" max="4097" width="6.28515625" style="55" customWidth="1"/>
    <col min="4098" max="4098" width="5.7109375" style="55" customWidth="1"/>
    <col min="4099" max="4342" width="9.140625" style="55"/>
    <col min="4343" max="4343" width="3.7109375" style="55" customWidth="1"/>
    <col min="4344" max="4344" width="21.28515625" style="55" customWidth="1"/>
    <col min="4345" max="4345" width="6.85546875" style="55" customWidth="1"/>
    <col min="4346" max="4346" width="5.7109375" style="55" customWidth="1"/>
    <col min="4347" max="4347" width="7.5703125" style="55" customWidth="1"/>
    <col min="4348" max="4349" width="5.7109375" style="55" customWidth="1"/>
    <col min="4350" max="4350" width="8.28515625" style="55" customWidth="1"/>
    <col min="4351" max="4351" width="6.28515625" style="55" customWidth="1"/>
    <col min="4352" max="4352" width="8.42578125" style="55" customWidth="1"/>
    <col min="4353" max="4353" width="6.28515625" style="55" customWidth="1"/>
    <col min="4354" max="4354" width="5.7109375" style="55" customWidth="1"/>
    <col min="4355" max="4598" width="9.140625" style="55"/>
    <col min="4599" max="4599" width="3.7109375" style="55" customWidth="1"/>
    <col min="4600" max="4600" width="21.28515625" style="55" customWidth="1"/>
    <col min="4601" max="4601" width="6.85546875" style="55" customWidth="1"/>
    <col min="4602" max="4602" width="5.7109375" style="55" customWidth="1"/>
    <col min="4603" max="4603" width="7.5703125" style="55" customWidth="1"/>
    <col min="4604" max="4605" width="5.7109375" style="55" customWidth="1"/>
    <col min="4606" max="4606" width="8.28515625" style="55" customWidth="1"/>
    <col min="4607" max="4607" width="6.28515625" style="55" customWidth="1"/>
    <col min="4608" max="4608" width="8.42578125" style="55" customWidth="1"/>
    <col min="4609" max="4609" width="6.28515625" style="55" customWidth="1"/>
    <col min="4610" max="4610" width="5.7109375" style="55" customWidth="1"/>
    <col min="4611" max="4854" width="9.140625" style="55"/>
    <col min="4855" max="4855" width="3.7109375" style="55" customWidth="1"/>
    <col min="4856" max="4856" width="21.28515625" style="55" customWidth="1"/>
    <col min="4857" max="4857" width="6.85546875" style="55" customWidth="1"/>
    <col min="4858" max="4858" width="5.7109375" style="55" customWidth="1"/>
    <col min="4859" max="4859" width="7.5703125" style="55" customWidth="1"/>
    <col min="4860" max="4861" width="5.7109375" style="55" customWidth="1"/>
    <col min="4862" max="4862" width="8.28515625" style="55" customWidth="1"/>
    <col min="4863" max="4863" width="6.28515625" style="55" customWidth="1"/>
    <col min="4864" max="4864" width="8.42578125" style="55" customWidth="1"/>
    <col min="4865" max="4865" width="6.28515625" style="55" customWidth="1"/>
    <col min="4866" max="4866" width="5.7109375" style="55" customWidth="1"/>
    <col min="4867" max="5110" width="9.140625" style="55"/>
    <col min="5111" max="5111" width="3.7109375" style="55" customWidth="1"/>
    <col min="5112" max="5112" width="21.28515625" style="55" customWidth="1"/>
    <col min="5113" max="5113" width="6.85546875" style="55" customWidth="1"/>
    <col min="5114" max="5114" width="5.7109375" style="55" customWidth="1"/>
    <col min="5115" max="5115" width="7.5703125" style="55" customWidth="1"/>
    <col min="5116" max="5117" width="5.7109375" style="55" customWidth="1"/>
    <col min="5118" max="5118" width="8.28515625" style="55" customWidth="1"/>
    <col min="5119" max="5119" width="6.28515625" style="55" customWidth="1"/>
    <col min="5120" max="5120" width="8.42578125" style="55" customWidth="1"/>
    <col min="5121" max="5121" width="6.28515625" style="55" customWidth="1"/>
    <col min="5122" max="5122" width="5.7109375" style="55" customWidth="1"/>
    <col min="5123" max="5366" width="9.140625" style="55"/>
    <col min="5367" max="5367" width="3.7109375" style="55" customWidth="1"/>
    <col min="5368" max="5368" width="21.28515625" style="55" customWidth="1"/>
    <col min="5369" max="5369" width="6.85546875" style="55" customWidth="1"/>
    <col min="5370" max="5370" width="5.7109375" style="55" customWidth="1"/>
    <col min="5371" max="5371" width="7.5703125" style="55" customWidth="1"/>
    <col min="5372" max="5373" width="5.7109375" style="55" customWidth="1"/>
    <col min="5374" max="5374" width="8.28515625" style="55" customWidth="1"/>
    <col min="5375" max="5375" width="6.28515625" style="55" customWidth="1"/>
    <col min="5376" max="5376" width="8.42578125" style="55" customWidth="1"/>
    <col min="5377" max="5377" width="6.28515625" style="55" customWidth="1"/>
    <col min="5378" max="5378" width="5.7109375" style="55" customWidth="1"/>
    <col min="5379" max="5622" width="9.140625" style="55"/>
    <col min="5623" max="5623" width="3.7109375" style="55" customWidth="1"/>
    <col min="5624" max="5624" width="21.28515625" style="55" customWidth="1"/>
    <col min="5625" max="5625" width="6.85546875" style="55" customWidth="1"/>
    <col min="5626" max="5626" width="5.7109375" style="55" customWidth="1"/>
    <col min="5627" max="5627" width="7.5703125" style="55" customWidth="1"/>
    <col min="5628" max="5629" width="5.7109375" style="55" customWidth="1"/>
    <col min="5630" max="5630" width="8.28515625" style="55" customWidth="1"/>
    <col min="5631" max="5631" width="6.28515625" style="55" customWidth="1"/>
    <col min="5632" max="5632" width="8.42578125" style="55" customWidth="1"/>
    <col min="5633" max="5633" width="6.28515625" style="55" customWidth="1"/>
    <col min="5634" max="5634" width="5.7109375" style="55" customWidth="1"/>
    <col min="5635" max="5878" width="9.140625" style="55"/>
    <col min="5879" max="5879" width="3.7109375" style="55" customWidth="1"/>
    <col min="5880" max="5880" width="21.28515625" style="55" customWidth="1"/>
    <col min="5881" max="5881" width="6.85546875" style="55" customWidth="1"/>
    <col min="5882" max="5882" width="5.7109375" style="55" customWidth="1"/>
    <col min="5883" max="5883" width="7.5703125" style="55" customWidth="1"/>
    <col min="5884" max="5885" width="5.7109375" style="55" customWidth="1"/>
    <col min="5886" max="5886" width="8.28515625" style="55" customWidth="1"/>
    <col min="5887" max="5887" width="6.28515625" style="55" customWidth="1"/>
    <col min="5888" max="5888" width="8.42578125" style="55" customWidth="1"/>
    <col min="5889" max="5889" width="6.28515625" style="55" customWidth="1"/>
    <col min="5890" max="5890" width="5.7109375" style="55" customWidth="1"/>
    <col min="5891" max="6134" width="9.140625" style="55"/>
    <col min="6135" max="6135" width="3.7109375" style="55" customWidth="1"/>
    <col min="6136" max="6136" width="21.28515625" style="55" customWidth="1"/>
    <col min="6137" max="6137" width="6.85546875" style="55" customWidth="1"/>
    <col min="6138" max="6138" width="5.7109375" style="55" customWidth="1"/>
    <col min="6139" max="6139" width="7.5703125" style="55" customWidth="1"/>
    <col min="6140" max="6141" width="5.7109375" style="55" customWidth="1"/>
    <col min="6142" max="6142" width="8.28515625" style="55" customWidth="1"/>
    <col min="6143" max="6143" width="6.28515625" style="55" customWidth="1"/>
    <col min="6144" max="6144" width="8.42578125" style="55" customWidth="1"/>
    <col min="6145" max="6145" width="6.28515625" style="55" customWidth="1"/>
    <col min="6146" max="6146" width="5.7109375" style="55" customWidth="1"/>
    <col min="6147" max="6390" width="9.140625" style="55"/>
    <col min="6391" max="6391" width="3.7109375" style="55" customWidth="1"/>
    <col min="6392" max="6392" width="21.28515625" style="55" customWidth="1"/>
    <col min="6393" max="6393" width="6.85546875" style="55" customWidth="1"/>
    <col min="6394" max="6394" width="5.7109375" style="55" customWidth="1"/>
    <col min="6395" max="6395" width="7.5703125" style="55" customWidth="1"/>
    <col min="6396" max="6397" width="5.7109375" style="55" customWidth="1"/>
    <col min="6398" max="6398" width="8.28515625" style="55" customWidth="1"/>
    <col min="6399" max="6399" width="6.28515625" style="55" customWidth="1"/>
    <col min="6400" max="6400" width="8.42578125" style="55" customWidth="1"/>
    <col min="6401" max="6401" width="6.28515625" style="55" customWidth="1"/>
    <col min="6402" max="6402" width="5.7109375" style="55" customWidth="1"/>
    <col min="6403" max="6646" width="9.140625" style="55"/>
    <col min="6647" max="6647" width="3.7109375" style="55" customWidth="1"/>
    <col min="6648" max="6648" width="21.28515625" style="55" customWidth="1"/>
    <col min="6649" max="6649" width="6.85546875" style="55" customWidth="1"/>
    <col min="6650" max="6650" width="5.7109375" style="55" customWidth="1"/>
    <col min="6651" max="6651" width="7.5703125" style="55" customWidth="1"/>
    <col min="6652" max="6653" width="5.7109375" style="55" customWidth="1"/>
    <col min="6654" max="6654" width="8.28515625" style="55" customWidth="1"/>
    <col min="6655" max="6655" width="6.28515625" style="55" customWidth="1"/>
    <col min="6656" max="6656" width="8.42578125" style="55" customWidth="1"/>
    <col min="6657" max="6657" width="6.28515625" style="55" customWidth="1"/>
    <col min="6658" max="6658" width="5.7109375" style="55" customWidth="1"/>
    <col min="6659" max="6902" width="9.140625" style="55"/>
    <col min="6903" max="6903" width="3.7109375" style="55" customWidth="1"/>
    <col min="6904" max="6904" width="21.28515625" style="55" customWidth="1"/>
    <col min="6905" max="6905" width="6.85546875" style="55" customWidth="1"/>
    <col min="6906" max="6906" width="5.7109375" style="55" customWidth="1"/>
    <col min="6907" max="6907" width="7.5703125" style="55" customWidth="1"/>
    <col min="6908" max="6909" width="5.7109375" style="55" customWidth="1"/>
    <col min="6910" max="6910" width="8.28515625" style="55" customWidth="1"/>
    <col min="6911" max="6911" width="6.28515625" style="55" customWidth="1"/>
    <col min="6912" max="6912" width="8.42578125" style="55" customWidth="1"/>
    <col min="6913" max="6913" width="6.28515625" style="55" customWidth="1"/>
    <col min="6914" max="6914" width="5.7109375" style="55" customWidth="1"/>
    <col min="6915" max="7158" width="9.140625" style="55"/>
    <col min="7159" max="7159" width="3.7109375" style="55" customWidth="1"/>
    <col min="7160" max="7160" width="21.28515625" style="55" customWidth="1"/>
    <col min="7161" max="7161" width="6.85546875" style="55" customWidth="1"/>
    <col min="7162" max="7162" width="5.7109375" style="55" customWidth="1"/>
    <col min="7163" max="7163" width="7.5703125" style="55" customWidth="1"/>
    <col min="7164" max="7165" width="5.7109375" style="55" customWidth="1"/>
    <col min="7166" max="7166" width="8.28515625" style="55" customWidth="1"/>
    <col min="7167" max="7167" width="6.28515625" style="55" customWidth="1"/>
    <col min="7168" max="7168" width="8.42578125" style="55" customWidth="1"/>
    <col min="7169" max="7169" width="6.28515625" style="55" customWidth="1"/>
    <col min="7170" max="7170" width="5.7109375" style="55" customWidth="1"/>
    <col min="7171" max="7414" width="9.140625" style="55"/>
    <col min="7415" max="7415" width="3.7109375" style="55" customWidth="1"/>
    <col min="7416" max="7416" width="21.28515625" style="55" customWidth="1"/>
    <col min="7417" max="7417" width="6.85546875" style="55" customWidth="1"/>
    <col min="7418" max="7418" width="5.7109375" style="55" customWidth="1"/>
    <col min="7419" max="7419" width="7.5703125" style="55" customWidth="1"/>
    <col min="7420" max="7421" width="5.7109375" style="55" customWidth="1"/>
    <col min="7422" max="7422" width="8.28515625" style="55" customWidth="1"/>
    <col min="7423" max="7423" width="6.28515625" style="55" customWidth="1"/>
    <col min="7424" max="7424" width="8.42578125" style="55" customWidth="1"/>
    <col min="7425" max="7425" width="6.28515625" style="55" customWidth="1"/>
    <col min="7426" max="7426" width="5.7109375" style="55" customWidth="1"/>
    <col min="7427" max="7670" width="9.140625" style="55"/>
    <col min="7671" max="7671" width="3.7109375" style="55" customWidth="1"/>
    <col min="7672" max="7672" width="21.28515625" style="55" customWidth="1"/>
    <col min="7673" max="7673" width="6.85546875" style="55" customWidth="1"/>
    <col min="7674" max="7674" width="5.7109375" style="55" customWidth="1"/>
    <col min="7675" max="7675" width="7.5703125" style="55" customWidth="1"/>
    <col min="7676" max="7677" width="5.7109375" style="55" customWidth="1"/>
    <col min="7678" max="7678" width="8.28515625" style="55" customWidth="1"/>
    <col min="7679" max="7679" width="6.28515625" style="55" customWidth="1"/>
    <col min="7680" max="7680" width="8.42578125" style="55" customWidth="1"/>
    <col min="7681" max="7681" width="6.28515625" style="55" customWidth="1"/>
    <col min="7682" max="7682" width="5.7109375" style="55" customWidth="1"/>
    <col min="7683" max="7926" width="9.140625" style="55"/>
    <col min="7927" max="7927" width="3.7109375" style="55" customWidth="1"/>
    <col min="7928" max="7928" width="21.28515625" style="55" customWidth="1"/>
    <col min="7929" max="7929" width="6.85546875" style="55" customWidth="1"/>
    <col min="7930" max="7930" width="5.7109375" style="55" customWidth="1"/>
    <col min="7931" max="7931" width="7.5703125" style="55" customWidth="1"/>
    <col min="7932" max="7933" width="5.7109375" style="55" customWidth="1"/>
    <col min="7934" max="7934" width="8.28515625" style="55" customWidth="1"/>
    <col min="7935" max="7935" width="6.28515625" style="55" customWidth="1"/>
    <col min="7936" max="7936" width="8.42578125" style="55" customWidth="1"/>
    <col min="7937" max="7937" width="6.28515625" style="55" customWidth="1"/>
    <col min="7938" max="7938" width="5.7109375" style="55" customWidth="1"/>
    <col min="7939" max="8182" width="9.140625" style="55"/>
    <col min="8183" max="8183" width="3.7109375" style="55" customWidth="1"/>
    <col min="8184" max="8184" width="21.28515625" style="55" customWidth="1"/>
    <col min="8185" max="8185" width="6.85546875" style="55" customWidth="1"/>
    <col min="8186" max="8186" width="5.7109375" style="55" customWidth="1"/>
    <col min="8187" max="8187" width="7.5703125" style="55" customWidth="1"/>
    <col min="8188" max="8189" width="5.7109375" style="55" customWidth="1"/>
    <col min="8190" max="8190" width="8.28515625" style="55" customWidth="1"/>
    <col min="8191" max="8191" width="6.28515625" style="55" customWidth="1"/>
    <col min="8192" max="8192" width="8.42578125" style="55" customWidth="1"/>
    <col min="8193" max="8193" width="6.28515625" style="55" customWidth="1"/>
    <col min="8194" max="8194" width="5.7109375" style="55" customWidth="1"/>
    <col min="8195" max="8438" width="9.140625" style="55"/>
    <col min="8439" max="8439" width="3.7109375" style="55" customWidth="1"/>
    <col min="8440" max="8440" width="21.28515625" style="55" customWidth="1"/>
    <col min="8441" max="8441" width="6.85546875" style="55" customWidth="1"/>
    <col min="8442" max="8442" width="5.7109375" style="55" customWidth="1"/>
    <col min="8443" max="8443" width="7.5703125" style="55" customWidth="1"/>
    <col min="8444" max="8445" width="5.7109375" style="55" customWidth="1"/>
    <col min="8446" max="8446" width="8.28515625" style="55" customWidth="1"/>
    <col min="8447" max="8447" width="6.28515625" style="55" customWidth="1"/>
    <col min="8448" max="8448" width="8.42578125" style="55" customWidth="1"/>
    <col min="8449" max="8449" width="6.28515625" style="55" customWidth="1"/>
    <col min="8450" max="8450" width="5.7109375" style="55" customWidth="1"/>
    <col min="8451" max="8694" width="9.140625" style="55"/>
    <col min="8695" max="8695" width="3.7109375" style="55" customWidth="1"/>
    <col min="8696" max="8696" width="21.28515625" style="55" customWidth="1"/>
    <col min="8697" max="8697" width="6.85546875" style="55" customWidth="1"/>
    <col min="8698" max="8698" width="5.7109375" style="55" customWidth="1"/>
    <col min="8699" max="8699" width="7.5703125" style="55" customWidth="1"/>
    <col min="8700" max="8701" width="5.7109375" style="55" customWidth="1"/>
    <col min="8702" max="8702" width="8.28515625" style="55" customWidth="1"/>
    <col min="8703" max="8703" width="6.28515625" style="55" customWidth="1"/>
    <col min="8704" max="8704" width="8.42578125" style="55" customWidth="1"/>
    <col min="8705" max="8705" width="6.28515625" style="55" customWidth="1"/>
    <col min="8706" max="8706" width="5.7109375" style="55" customWidth="1"/>
    <col min="8707" max="8950" width="9.140625" style="55"/>
    <col min="8951" max="8951" width="3.7109375" style="55" customWidth="1"/>
    <col min="8952" max="8952" width="21.28515625" style="55" customWidth="1"/>
    <col min="8953" max="8953" width="6.85546875" style="55" customWidth="1"/>
    <col min="8954" max="8954" width="5.7109375" style="55" customWidth="1"/>
    <col min="8955" max="8955" width="7.5703125" style="55" customWidth="1"/>
    <col min="8956" max="8957" width="5.7109375" style="55" customWidth="1"/>
    <col min="8958" max="8958" width="8.28515625" style="55" customWidth="1"/>
    <col min="8959" max="8959" width="6.28515625" style="55" customWidth="1"/>
    <col min="8960" max="8960" width="8.42578125" style="55" customWidth="1"/>
    <col min="8961" max="8961" width="6.28515625" style="55" customWidth="1"/>
    <col min="8962" max="8962" width="5.7109375" style="55" customWidth="1"/>
    <col min="8963" max="9206" width="9.140625" style="55"/>
    <col min="9207" max="9207" width="3.7109375" style="55" customWidth="1"/>
    <col min="9208" max="9208" width="21.28515625" style="55" customWidth="1"/>
    <col min="9209" max="9209" width="6.85546875" style="55" customWidth="1"/>
    <col min="9210" max="9210" width="5.7109375" style="55" customWidth="1"/>
    <col min="9211" max="9211" width="7.5703125" style="55" customWidth="1"/>
    <col min="9212" max="9213" width="5.7109375" style="55" customWidth="1"/>
    <col min="9214" max="9214" width="8.28515625" style="55" customWidth="1"/>
    <col min="9215" max="9215" width="6.28515625" style="55" customWidth="1"/>
    <col min="9216" max="9216" width="8.42578125" style="55" customWidth="1"/>
    <col min="9217" max="9217" width="6.28515625" style="55" customWidth="1"/>
    <col min="9218" max="9218" width="5.7109375" style="55" customWidth="1"/>
    <col min="9219" max="9462" width="9.140625" style="55"/>
    <col min="9463" max="9463" width="3.7109375" style="55" customWidth="1"/>
    <col min="9464" max="9464" width="21.28515625" style="55" customWidth="1"/>
    <col min="9465" max="9465" width="6.85546875" style="55" customWidth="1"/>
    <col min="9466" max="9466" width="5.7109375" style="55" customWidth="1"/>
    <col min="9467" max="9467" width="7.5703125" style="55" customWidth="1"/>
    <col min="9468" max="9469" width="5.7109375" style="55" customWidth="1"/>
    <col min="9470" max="9470" width="8.28515625" style="55" customWidth="1"/>
    <col min="9471" max="9471" width="6.28515625" style="55" customWidth="1"/>
    <col min="9472" max="9472" width="8.42578125" style="55" customWidth="1"/>
    <col min="9473" max="9473" width="6.28515625" style="55" customWidth="1"/>
    <col min="9474" max="9474" width="5.7109375" style="55" customWidth="1"/>
    <col min="9475" max="9718" width="9.140625" style="55"/>
    <col min="9719" max="9719" width="3.7109375" style="55" customWidth="1"/>
    <col min="9720" max="9720" width="21.28515625" style="55" customWidth="1"/>
    <col min="9721" max="9721" width="6.85546875" style="55" customWidth="1"/>
    <col min="9722" max="9722" width="5.7109375" style="55" customWidth="1"/>
    <col min="9723" max="9723" width="7.5703125" style="55" customWidth="1"/>
    <col min="9724" max="9725" width="5.7109375" style="55" customWidth="1"/>
    <col min="9726" max="9726" width="8.28515625" style="55" customWidth="1"/>
    <col min="9727" max="9727" width="6.28515625" style="55" customWidth="1"/>
    <col min="9728" max="9728" width="8.42578125" style="55" customWidth="1"/>
    <col min="9729" max="9729" width="6.28515625" style="55" customWidth="1"/>
    <col min="9730" max="9730" width="5.7109375" style="55" customWidth="1"/>
    <col min="9731" max="9974" width="9.140625" style="55"/>
    <col min="9975" max="9975" width="3.7109375" style="55" customWidth="1"/>
    <col min="9976" max="9976" width="21.28515625" style="55" customWidth="1"/>
    <col min="9977" max="9977" width="6.85546875" style="55" customWidth="1"/>
    <col min="9978" max="9978" width="5.7109375" style="55" customWidth="1"/>
    <col min="9979" max="9979" width="7.5703125" style="55" customWidth="1"/>
    <col min="9980" max="9981" width="5.7109375" style="55" customWidth="1"/>
    <col min="9982" max="9982" width="8.28515625" style="55" customWidth="1"/>
    <col min="9983" max="9983" width="6.28515625" style="55" customWidth="1"/>
    <col min="9984" max="9984" width="8.42578125" style="55" customWidth="1"/>
    <col min="9985" max="9985" width="6.28515625" style="55" customWidth="1"/>
    <col min="9986" max="9986" width="5.7109375" style="55" customWidth="1"/>
    <col min="9987" max="10230" width="9.140625" style="55"/>
    <col min="10231" max="10231" width="3.7109375" style="55" customWidth="1"/>
    <col min="10232" max="10232" width="21.28515625" style="55" customWidth="1"/>
    <col min="10233" max="10233" width="6.85546875" style="55" customWidth="1"/>
    <col min="10234" max="10234" width="5.7109375" style="55" customWidth="1"/>
    <col min="10235" max="10235" width="7.5703125" style="55" customWidth="1"/>
    <col min="10236" max="10237" width="5.7109375" style="55" customWidth="1"/>
    <col min="10238" max="10238" width="8.28515625" style="55" customWidth="1"/>
    <col min="10239" max="10239" width="6.28515625" style="55" customWidth="1"/>
    <col min="10240" max="10240" width="8.42578125" style="55" customWidth="1"/>
    <col min="10241" max="10241" width="6.28515625" style="55" customWidth="1"/>
    <col min="10242" max="10242" width="5.7109375" style="55" customWidth="1"/>
    <col min="10243" max="10486" width="9.140625" style="55"/>
    <col min="10487" max="10487" width="3.7109375" style="55" customWidth="1"/>
    <col min="10488" max="10488" width="21.28515625" style="55" customWidth="1"/>
    <col min="10489" max="10489" width="6.85546875" style="55" customWidth="1"/>
    <col min="10490" max="10490" width="5.7109375" style="55" customWidth="1"/>
    <col min="10491" max="10491" width="7.5703125" style="55" customWidth="1"/>
    <col min="10492" max="10493" width="5.7109375" style="55" customWidth="1"/>
    <col min="10494" max="10494" width="8.28515625" style="55" customWidth="1"/>
    <col min="10495" max="10495" width="6.28515625" style="55" customWidth="1"/>
    <col min="10496" max="10496" width="8.42578125" style="55" customWidth="1"/>
    <col min="10497" max="10497" width="6.28515625" style="55" customWidth="1"/>
    <col min="10498" max="10498" width="5.7109375" style="55" customWidth="1"/>
    <col min="10499" max="10742" width="9.140625" style="55"/>
    <col min="10743" max="10743" width="3.7109375" style="55" customWidth="1"/>
    <col min="10744" max="10744" width="21.28515625" style="55" customWidth="1"/>
    <col min="10745" max="10745" width="6.85546875" style="55" customWidth="1"/>
    <col min="10746" max="10746" width="5.7109375" style="55" customWidth="1"/>
    <col min="10747" max="10747" width="7.5703125" style="55" customWidth="1"/>
    <col min="10748" max="10749" width="5.7109375" style="55" customWidth="1"/>
    <col min="10750" max="10750" width="8.28515625" style="55" customWidth="1"/>
    <col min="10751" max="10751" width="6.28515625" style="55" customWidth="1"/>
    <col min="10752" max="10752" width="8.42578125" style="55" customWidth="1"/>
    <col min="10753" max="10753" width="6.28515625" style="55" customWidth="1"/>
    <col min="10754" max="10754" width="5.7109375" style="55" customWidth="1"/>
    <col min="10755" max="10998" width="9.140625" style="55"/>
    <col min="10999" max="10999" width="3.7109375" style="55" customWidth="1"/>
    <col min="11000" max="11000" width="21.28515625" style="55" customWidth="1"/>
    <col min="11001" max="11001" width="6.85546875" style="55" customWidth="1"/>
    <col min="11002" max="11002" width="5.7109375" style="55" customWidth="1"/>
    <col min="11003" max="11003" width="7.5703125" style="55" customWidth="1"/>
    <col min="11004" max="11005" width="5.7109375" style="55" customWidth="1"/>
    <col min="11006" max="11006" width="8.28515625" style="55" customWidth="1"/>
    <col min="11007" max="11007" width="6.28515625" style="55" customWidth="1"/>
    <col min="11008" max="11008" width="8.42578125" style="55" customWidth="1"/>
    <col min="11009" max="11009" width="6.28515625" style="55" customWidth="1"/>
    <col min="11010" max="11010" width="5.7109375" style="55" customWidth="1"/>
    <col min="11011" max="11254" width="9.140625" style="55"/>
    <col min="11255" max="11255" width="3.7109375" style="55" customWidth="1"/>
    <col min="11256" max="11256" width="21.28515625" style="55" customWidth="1"/>
    <col min="11257" max="11257" width="6.85546875" style="55" customWidth="1"/>
    <col min="11258" max="11258" width="5.7109375" style="55" customWidth="1"/>
    <col min="11259" max="11259" width="7.5703125" style="55" customWidth="1"/>
    <col min="11260" max="11261" width="5.7109375" style="55" customWidth="1"/>
    <col min="11262" max="11262" width="8.28515625" style="55" customWidth="1"/>
    <col min="11263" max="11263" width="6.28515625" style="55" customWidth="1"/>
    <col min="11264" max="11264" width="8.42578125" style="55" customWidth="1"/>
    <col min="11265" max="11265" width="6.28515625" style="55" customWidth="1"/>
    <col min="11266" max="11266" width="5.7109375" style="55" customWidth="1"/>
    <col min="11267" max="11510" width="9.140625" style="55"/>
    <col min="11511" max="11511" width="3.7109375" style="55" customWidth="1"/>
    <col min="11512" max="11512" width="21.28515625" style="55" customWidth="1"/>
    <col min="11513" max="11513" width="6.85546875" style="55" customWidth="1"/>
    <col min="11514" max="11514" width="5.7109375" style="55" customWidth="1"/>
    <col min="11515" max="11515" width="7.5703125" style="55" customWidth="1"/>
    <col min="11516" max="11517" width="5.7109375" style="55" customWidth="1"/>
    <col min="11518" max="11518" width="8.28515625" style="55" customWidth="1"/>
    <col min="11519" max="11519" width="6.28515625" style="55" customWidth="1"/>
    <col min="11520" max="11520" width="8.42578125" style="55" customWidth="1"/>
    <col min="11521" max="11521" width="6.28515625" style="55" customWidth="1"/>
    <col min="11522" max="11522" width="5.7109375" style="55" customWidth="1"/>
    <col min="11523" max="11766" width="9.140625" style="55"/>
    <col min="11767" max="11767" width="3.7109375" style="55" customWidth="1"/>
    <col min="11768" max="11768" width="21.28515625" style="55" customWidth="1"/>
    <col min="11769" max="11769" width="6.85546875" style="55" customWidth="1"/>
    <col min="11770" max="11770" width="5.7109375" style="55" customWidth="1"/>
    <col min="11771" max="11771" width="7.5703125" style="55" customWidth="1"/>
    <col min="11772" max="11773" width="5.7109375" style="55" customWidth="1"/>
    <col min="11774" max="11774" width="8.28515625" style="55" customWidth="1"/>
    <col min="11775" max="11775" width="6.28515625" style="55" customWidth="1"/>
    <col min="11776" max="11776" width="8.42578125" style="55" customWidth="1"/>
    <col min="11777" max="11777" width="6.28515625" style="55" customWidth="1"/>
    <col min="11778" max="11778" width="5.7109375" style="55" customWidth="1"/>
    <col min="11779" max="12022" width="9.140625" style="55"/>
    <col min="12023" max="12023" width="3.7109375" style="55" customWidth="1"/>
    <col min="12024" max="12024" width="21.28515625" style="55" customWidth="1"/>
    <col min="12025" max="12025" width="6.85546875" style="55" customWidth="1"/>
    <col min="12026" max="12026" width="5.7109375" style="55" customWidth="1"/>
    <col min="12027" max="12027" width="7.5703125" style="55" customWidth="1"/>
    <col min="12028" max="12029" width="5.7109375" style="55" customWidth="1"/>
    <col min="12030" max="12030" width="8.28515625" style="55" customWidth="1"/>
    <col min="12031" max="12031" width="6.28515625" style="55" customWidth="1"/>
    <col min="12032" max="12032" width="8.42578125" style="55" customWidth="1"/>
    <col min="12033" max="12033" width="6.28515625" style="55" customWidth="1"/>
    <col min="12034" max="12034" width="5.7109375" style="55" customWidth="1"/>
    <col min="12035" max="12278" width="9.140625" style="55"/>
    <col min="12279" max="12279" width="3.7109375" style="55" customWidth="1"/>
    <col min="12280" max="12280" width="21.28515625" style="55" customWidth="1"/>
    <col min="12281" max="12281" width="6.85546875" style="55" customWidth="1"/>
    <col min="12282" max="12282" width="5.7109375" style="55" customWidth="1"/>
    <col min="12283" max="12283" width="7.5703125" style="55" customWidth="1"/>
    <col min="12284" max="12285" width="5.7109375" style="55" customWidth="1"/>
    <col min="12286" max="12286" width="8.28515625" style="55" customWidth="1"/>
    <col min="12287" max="12287" width="6.28515625" style="55" customWidth="1"/>
    <col min="12288" max="12288" width="8.42578125" style="55" customWidth="1"/>
    <col min="12289" max="12289" width="6.28515625" style="55" customWidth="1"/>
    <col min="12290" max="12290" width="5.7109375" style="55" customWidth="1"/>
    <col min="12291" max="12534" width="9.140625" style="55"/>
    <col min="12535" max="12535" width="3.7109375" style="55" customWidth="1"/>
    <col min="12536" max="12536" width="21.28515625" style="55" customWidth="1"/>
    <col min="12537" max="12537" width="6.85546875" style="55" customWidth="1"/>
    <col min="12538" max="12538" width="5.7109375" style="55" customWidth="1"/>
    <col min="12539" max="12539" width="7.5703125" style="55" customWidth="1"/>
    <col min="12540" max="12541" width="5.7109375" style="55" customWidth="1"/>
    <col min="12542" max="12542" width="8.28515625" style="55" customWidth="1"/>
    <col min="12543" max="12543" width="6.28515625" style="55" customWidth="1"/>
    <col min="12544" max="12544" width="8.42578125" style="55" customWidth="1"/>
    <col min="12545" max="12545" width="6.28515625" style="55" customWidth="1"/>
    <col min="12546" max="12546" width="5.7109375" style="55" customWidth="1"/>
    <col min="12547" max="12790" width="9.140625" style="55"/>
    <col min="12791" max="12791" width="3.7109375" style="55" customWidth="1"/>
    <col min="12792" max="12792" width="21.28515625" style="55" customWidth="1"/>
    <col min="12793" max="12793" width="6.85546875" style="55" customWidth="1"/>
    <col min="12794" max="12794" width="5.7109375" style="55" customWidth="1"/>
    <col min="12795" max="12795" width="7.5703125" style="55" customWidth="1"/>
    <col min="12796" max="12797" width="5.7109375" style="55" customWidth="1"/>
    <col min="12798" max="12798" width="8.28515625" style="55" customWidth="1"/>
    <col min="12799" max="12799" width="6.28515625" style="55" customWidth="1"/>
    <col min="12800" max="12800" width="8.42578125" style="55" customWidth="1"/>
    <col min="12801" max="12801" width="6.28515625" style="55" customWidth="1"/>
    <col min="12802" max="12802" width="5.7109375" style="55" customWidth="1"/>
    <col min="12803" max="13046" width="9.140625" style="55"/>
    <col min="13047" max="13047" width="3.7109375" style="55" customWidth="1"/>
    <col min="13048" max="13048" width="21.28515625" style="55" customWidth="1"/>
    <col min="13049" max="13049" width="6.85546875" style="55" customWidth="1"/>
    <col min="13050" max="13050" width="5.7109375" style="55" customWidth="1"/>
    <col min="13051" max="13051" width="7.5703125" style="55" customWidth="1"/>
    <col min="13052" max="13053" width="5.7109375" style="55" customWidth="1"/>
    <col min="13054" max="13054" width="8.28515625" style="55" customWidth="1"/>
    <col min="13055" max="13055" width="6.28515625" style="55" customWidth="1"/>
    <col min="13056" max="13056" width="8.42578125" style="55" customWidth="1"/>
    <col min="13057" max="13057" width="6.28515625" style="55" customWidth="1"/>
    <col min="13058" max="13058" width="5.7109375" style="55" customWidth="1"/>
    <col min="13059" max="13302" width="9.140625" style="55"/>
    <col min="13303" max="13303" width="3.7109375" style="55" customWidth="1"/>
    <col min="13304" max="13304" width="21.28515625" style="55" customWidth="1"/>
    <col min="13305" max="13305" width="6.85546875" style="55" customWidth="1"/>
    <col min="13306" max="13306" width="5.7109375" style="55" customWidth="1"/>
    <col min="13307" max="13307" width="7.5703125" style="55" customWidth="1"/>
    <col min="13308" max="13309" width="5.7109375" style="55" customWidth="1"/>
    <col min="13310" max="13310" width="8.28515625" style="55" customWidth="1"/>
    <col min="13311" max="13311" width="6.28515625" style="55" customWidth="1"/>
    <col min="13312" max="13312" width="8.42578125" style="55" customWidth="1"/>
    <col min="13313" max="13313" width="6.28515625" style="55" customWidth="1"/>
    <col min="13314" max="13314" width="5.7109375" style="55" customWidth="1"/>
    <col min="13315" max="13558" width="9.140625" style="55"/>
    <col min="13559" max="13559" width="3.7109375" style="55" customWidth="1"/>
    <col min="13560" max="13560" width="21.28515625" style="55" customWidth="1"/>
    <col min="13561" max="13561" width="6.85546875" style="55" customWidth="1"/>
    <col min="13562" max="13562" width="5.7109375" style="55" customWidth="1"/>
    <col min="13563" max="13563" width="7.5703125" style="55" customWidth="1"/>
    <col min="13564" max="13565" width="5.7109375" style="55" customWidth="1"/>
    <col min="13566" max="13566" width="8.28515625" style="55" customWidth="1"/>
    <col min="13567" max="13567" width="6.28515625" style="55" customWidth="1"/>
    <col min="13568" max="13568" width="8.42578125" style="55" customWidth="1"/>
    <col min="13569" max="13569" width="6.28515625" style="55" customWidth="1"/>
    <col min="13570" max="13570" width="5.7109375" style="55" customWidth="1"/>
    <col min="13571" max="13814" width="9.140625" style="55"/>
    <col min="13815" max="13815" width="3.7109375" style="55" customWidth="1"/>
    <col min="13816" max="13816" width="21.28515625" style="55" customWidth="1"/>
    <col min="13817" max="13817" width="6.85546875" style="55" customWidth="1"/>
    <col min="13818" max="13818" width="5.7109375" style="55" customWidth="1"/>
    <col min="13819" max="13819" width="7.5703125" style="55" customWidth="1"/>
    <col min="13820" max="13821" width="5.7109375" style="55" customWidth="1"/>
    <col min="13822" max="13822" width="8.28515625" style="55" customWidth="1"/>
    <col min="13823" max="13823" width="6.28515625" style="55" customWidth="1"/>
    <col min="13824" max="13824" width="8.42578125" style="55" customWidth="1"/>
    <col min="13825" max="13825" width="6.28515625" style="55" customWidth="1"/>
    <col min="13826" max="13826" width="5.7109375" style="55" customWidth="1"/>
    <col min="13827" max="14070" width="9.140625" style="55"/>
    <col min="14071" max="14071" width="3.7109375" style="55" customWidth="1"/>
    <col min="14072" max="14072" width="21.28515625" style="55" customWidth="1"/>
    <col min="14073" max="14073" width="6.85546875" style="55" customWidth="1"/>
    <col min="14074" max="14074" width="5.7109375" style="55" customWidth="1"/>
    <col min="14075" max="14075" width="7.5703125" style="55" customWidth="1"/>
    <col min="14076" max="14077" width="5.7109375" style="55" customWidth="1"/>
    <col min="14078" max="14078" width="8.28515625" style="55" customWidth="1"/>
    <col min="14079" max="14079" width="6.28515625" style="55" customWidth="1"/>
    <col min="14080" max="14080" width="8.42578125" style="55" customWidth="1"/>
    <col min="14081" max="14081" width="6.28515625" style="55" customWidth="1"/>
    <col min="14082" max="14082" width="5.7109375" style="55" customWidth="1"/>
    <col min="14083" max="14326" width="9.140625" style="55"/>
    <col min="14327" max="14327" width="3.7109375" style="55" customWidth="1"/>
    <col min="14328" max="14328" width="21.28515625" style="55" customWidth="1"/>
    <col min="14329" max="14329" width="6.85546875" style="55" customWidth="1"/>
    <col min="14330" max="14330" width="5.7109375" style="55" customWidth="1"/>
    <col min="14331" max="14331" width="7.5703125" style="55" customWidth="1"/>
    <col min="14332" max="14333" width="5.7109375" style="55" customWidth="1"/>
    <col min="14334" max="14334" width="8.28515625" style="55" customWidth="1"/>
    <col min="14335" max="14335" width="6.28515625" style="55" customWidth="1"/>
    <col min="14336" max="14336" width="8.42578125" style="55" customWidth="1"/>
    <col min="14337" max="14337" width="6.28515625" style="55" customWidth="1"/>
    <col min="14338" max="14338" width="5.7109375" style="55" customWidth="1"/>
    <col min="14339" max="14582" width="9.140625" style="55"/>
    <col min="14583" max="14583" width="3.7109375" style="55" customWidth="1"/>
    <col min="14584" max="14584" width="21.28515625" style="55" customWidth="1"/>
    <col min="14585" max="14585" width="6.85546875" style="55" customWidth="1"/>
    <col min="14586" max="14586" width="5.7109375" style="55" customWidth="1"/>
    <col min="14587" max="14587" width="7.5703125" style="55" customWidth="1"/>
    <col min="14588" max="14589" width="5.7109375" style="55" customWidth="1"/>
    <col min="14590" max="14590" width="8.28515625" style="55" customWidth="1"/>
    <col min="14591" max="14591" width="6.28515625" style="55" customWidth="1"/>
    <col min="14592" max="14592" width="8.42578125" style="55" customWidth="1"/>
    <col min="14593" max="14593" width="6.28515625" style="55" customWidth="1"/>
    <col min="14594" max="14594" width="5.7109375" style="55" customWidth="1"/>
    <col min="14595" max="14838" width="9.140625" style="55"/>
    <col min="14839" max="14839" width="3.7109375" style="55" customWidth="1"/>
    <col min="14840" max="14840" width="21.28515625" style="55" customWidth="1"/>
    <col min="14841" max="14841" width="6.85546875" style="55" customWidth="1"/>
    <col min="14842" max="14842" width="5.7109375" style="55" customWidth="1"/>
    <col min="14843" max="14843" width="7.5703125" style="55" customWidth="1"/>
    <col min="14844" max="14845" width="5.7109375" style="55" customWidth="1"/>
    <col min="14846" max="14846" width="8.28515625" style="55" customWidth="1"/>
    <col min="14847" max="14847" width="6.28515625" style="55" customWidth="1"/>
    <col min="14848" max="14848" width="8.42578125" style="55" customWidth="1"/>
    <col min="14849" max="14849" width="6.28515625" style="55" customWidth="1"/>
    <col min="14850" max="14850" width="5.7109375" style="55" customWidth="1"/>
    <col min="14851" max="15094" width="9.140625" style="55"/>
    <col min="15095" max="15095" width="3.7109375" style="55" customWidth="1"/>
    <col min="15096" max="15096" width="21.28515625" style="55" customWidth="1"/>
    <col min="15097" max="15097" width="6.85546875" style="55" customWidth="1"/>
    <col min="15098" max="15098" width="5.7109375" style="55" customWidth="1"/>
    <col min="15099" max="15099" width="7.5703125" style="55" customWidth="1"/>
    <col min="15100" max="15101" width="5.7109375" style="55" customWidth="1"/>
    <col min="15102" max="15102" width="8.28515625" style="55" customWidth="1"/>
    <col min="15103" max="15103" width="6.28515625" style="55" customWidth="1"/>
    <col min="15104" max="15104" width="8.42578125" style="55" customWidth="1"/>
    <col min="15105" max="15105" width="6.28515625" style="55" customWidth="1"/>
    <col min="15106" max="15106" width="5.7109375" style="55" customWidth="1"/>
    <col min="15107" max="15350" width="9.140625" style="55"/>
    <col min="15351" max="15351" width="3.7109375" style="55" customWidth="1"/>
    <col min="15352" max="15352" width="21.28515625" style="55" customWidth="1"/>
    <col min="15353" max="15353" width="6.85546875" style="55" customWidth="1"/>
    <col min="15354" max="15354" width="5.7109375" style="55" customWidth="1"/>
    <col min="15355" max="15355" width="7.5703125" style="55" customWidth="1"/>
    <col min="15356" max="15357" width="5.7109375" style="55" customWidth="1"/>
    <col min="15358" max="15358" width="8.28515625" style="55" customWidth="1"/>
    <col min="15359" max="15359" width="6.28515625" style="55" customWidth="1"/>
    <col min="15360" max="15360" width="8.42578125" style="55" customWidth="1"/>
    <col min="15361" max="15361" width="6.28515625" style="55" customWidth="1"/>
    <col min="15362" max="15362" width="5.7109375" style="55" customWidth="1"/>
    <col min="15363" max="15606" width="9.140625" style="55"/>
    <col min="15607" max="15607" width="3.7109375" style="55" customWidth="1"/>
    <col min="15608" max="15608" width="21.28515625" style="55" customWidth="1"/>
    <col min="15609" max="15609" width="6.85546875" style="55" customWidth="1"/>
    <col min="15610" max="15610" width="5.7109375" style="55" customWidth="1"/>
    <col min="15611" max="15611" width="7.5703125" style="55" customWidth="1"/>
    <col min="15612" max="15613" width="5.7109375" style="55" customWidth="1"/>
    <col min="15614" max="15614" width="8.28515625" style="55" customWidth="1"/>
    <col min="15615" max="15615" width="6.28515625" style="55" customWidth="1"/>
    <col min="15616" max="15616" width="8.42578125" style="55" customWidth="1"/>
    <col min="15617" max="15617" width="6.28515625" style="55" customWidth="1"/>
    <col min="15618" max="15618" width="5.7109375" style="55" customWidth="1"/>
    <col min="15619" max="15862" width="9.140625" style="55"/>
    <col min="15863" max="15863" width="3.7109375" style="55" customWidth="1"/>
    <col min="15864" max="15864" width="21.28515625" style="55" customWidth="1"/>
    <col min="15865" max="15865" width="6.85546875" style="55" customWidth="1"/>
    <col min="15866" max="15866" width="5.7109375" style="55" customWidth="1"/>
    <col min="15867" max="15867" width="7.5703125" style="55" customWidth="1"/>
    <col min="15868" max="15869" width="5.7109375" style="55" customWidth="1"/>
    <col min="15870" max="15870" width="8.28515625" style="55" customWidth="1"/>
    <col min="15871" max="15871" width="6.28515625" style="55" customWidth="1"/>
    <col min="15872" max="15872" width="8.42578125" style="55" customWidth="1"/>
    <col min="15873" max="15873" width="6.28515625" style="55" customWidth="1"/>
    <col min="15874" max="15874" width="5.7109375" style="55" customWidth="1"/>
    <col min="15875" max="16118" width="9.140625" style="55"/>
    <col min="16119" max="16119" width="3.7109375" style="55" customWidth="1"/>
    <col min="16120" max="16120" width="21.28515625" style="55" customWidth="1"/>
    <col min="16121" max="16121" width="6.85546875" style="55" customWidth="1"/>
    <col min="16122" max="16122" width="5.7109375" style="55" customWidth="1"/>
    <col min="16123" max="16123" width="7.5703125" style="55" customWidth="1"/>
    <col min="16124" max="16125" width="5.7109375" style="55" customWidth="1"/>
    <col min="16126" max="16126" width="8.28515625" style="55" customWidth="1"/>
    <col min="16127" max="16127" width="6.28515625" style="55" customWidth="1"/>
    <col min="16128" max="16128" width="8.42578125" style="55" customWidth="1"/>
    <col min="16129" max="16129" width="6.28515625" style="55" customWidth="1"/>
    <col min="16130" max="16130" width="5.7109375" style="55" customWidth="1"/>
    <col min="16131" max="16384" width="9.140625" style="55"/>
  </cols>
  <sheetData>
    <row r="1" spans="1:12" s="123" customFormat="1" ht="30" customHeight="1" x14ac:dyDescent="0.2">
      <c r="A1" s="293" t="s">
        <v>38</v>
      </c>
      <c r="B1" s="294"/>
      <c r="C1" s="254" t="s">
        <v>127</v>
      </c>
      <c r="D1" s="254"/>
      <c r="E1" s="254"/>
      <c r="F1" s="254"/>
      <c r="G1" s="254"/>
      <c r="H1" s="254"/>
      <c r="I1" s="254"/>
      <c r="J1" s="254"/>
      <c r="K1" s="254"/>
      <c r="L1" s="255"/>
    </row>
    <row r="2" spans="1:12" s="124" customFormat="1" ht="24.95" customHeight="1" x14ac:dyDescent="0.2">
      <c r="A2" s="295" t="s">
        <v>240</v>
      </c>
      <c r="B2" s="296"/>
      <c r="C2" s="297" t="s">
        <v>49</v>
      </c>
      <c r="D2" s="297"/>
      <c r="E2" s="297"/>
      <c r="F2" s="297"/>
      <c r="G2" s="297"/>
      <c r="H2" s="297"/>
      <c r="I2" s="297"/>
      <c r="J2" s="297"/>
      <c r="K2" s="297"/>
      <c r="L2" s="298"/>
    </row>
    <row r="3" spans="1:12" ht="11.45" customHeight="1" x14ac:dyDescent="0.2">
      <c r="A3" s="260" t="s">
        <v>104</v>
      </c>
      <c r="B3" s="250" t="s">
        <v>241</v>
      </c>
      <c r="C3" s="273" t="s">
        <v>486</v>
      </c>
      <c r="D3" s="262"/>
      <c r="E3" s="262"/>
      <c r="F3" s="262"/>
      <c r="G3" s="262"/>
      <c r="H3" s="262" t="s">
        <v>487</v>
      </c>
      <c r="I3" s="262"/>
      <c r="J3" s="262"/>
      <c r="K3" s="262"/>
      <c r="L3" s="274"/>
    </row>
    <row r="4" spans="1:12" s="124" customFormat="1" ht="11.45" customHeight="1" x14ac:dyDescent="0.2">
      <c r="A4" s="261"/>
      <c r="B4" s="250"/>
      <c r="C4" s="262" t="s">
        <v>106</v>
      </c>
      <c r="D4" s="262"/>
      <c r="E4" s="262" t="s">
        <v>107</v>
      </c>
      <c r="F4" s="262"/>
      <c r="G4" s="262" t="s">
        <v>130</v>
      </c>
      <c r="H4" s="262" t="s">
        <v>106</v>
      </c>
      <c r="I4" s="262"/>
      <c r="J4" s="262" t="s">
        <v>107</v>
      </c>
      <c r="K4" s="262"/>
      <c r="L4" s="274" t="s">
        <v>130</v>
      </c>
    </row>
    <row r="5" spans="1:12" s="124" customFormat="1" ht="11.45" customHeight="1" x14ac:dyDescent="0.2">
      <c r="A5" s="261"/>
      <c r="B5" s="250"/>
      <c r="C5" s="262" t="s">
        <v>131</v>
      </c>
      <c r="D5" s="262" t="s">
        <v>132</v>
      </c>
      <c r="E5" s="262" t="s">
        <v>131</v>
      </c>
      <c r="F5" s="262" t="s">
        <v>132</v>
      </c>
      <c r="G5" s="262"/>
      <c r="H5" s="262" t="s">
        <v>131</v>
      </c>
      <c r="I5" s="262" t="s">
        <v>133</v>
      </c>
      <c r="J5" s="262" t="s">
        <v>131</v>
      </c>
      <c r="K5" s="262" t="s">
        <v>133</v>
      </c>
      <c r="L5" s="274"/>
    </row>
    <row r="6" spans="1:12" s="124" customFormat="1" ht="11.45" customHeight="1" x14ac:dyDescent="0.2">
      <c r="A6" s="261"/>
      <c r="B6" s="250"/>
      <c r="C6" s="262"/>
      <c r="D6" s="262"/>
      <c r="E6" s="262"/>
      <c r="F6" s="262"/>
      <c r="G6" s="262"/>
      <c r="H6" s="262"/>
      <c r="I6" s="262"/>
      <c r="J6" s="262"/>
      <c r="K6" s="262"/>
      <c r="L6" s="274"/>
    </row>
    <row r="7" spans="1:12" s="124" customFormat="1" ht="11.45" customHeight="1" x14ac:dyDescent="0.2">
      <c r="A7" s="261"/>
      <c r="B7" s="250"/>
      <c r="C7" s="262"/>
      <c r="D7" s="262"/>
      <c r="E7" s="262"/>
      <c r="F7" s="262"/>
      <c r="G7" s="262"/>
      <c r="H7" s="262"/>
      <c r="I7" s="262"/>
      <c r="J7" s="262"/>
      <c r="K7" s="262"/>
      <c r="L7" s="274"/>
    </row>
    <row r="8" spans="1:12" s="124" customFormat="1" ht="11.45" customHeight="1" x14ac:dyDescent="0.2">
      <c r="A8" s="261"/>
      <c r="B8" s="250"/>
      <c r="C8" s="262"/>
      <c r="D8" s="262"/>
      <c r="E8" s="262"/>
      <c r="F8" s="262"/>
      <c r="G8" s="262"/>
      <c r="H8" s="262"/>
      <c r="I8" s="262"/>
      <c r="J8" s="262"/>
      <c r="K8" s="262"/>
      <c r="L8" s="274"/>
    </row>
    <row r="9" spans="1:12" s="124" customFormat="1" ht="11.45" customHeight="1" x14ac:dyDescent="0.2">
      <c r="A9" s="261"/>
      <c r="B9" s="250"/>
      <c r="C9" s="262"/>
      <c r="D9" s="262"/>
      <c r="E9" s="262"/>
      <c r="F9" s="262"/>
      <c r="G9" s="262"/>
      <c r="H9" s="262"/>
      <c r="I9" s="262"/>
      <c r="J9" s="262"/>
      <c r="K9" s="262"/>
      <c r="L9" s="274"/>
    </row>
    <row r="10" spans="1:12" s="124" customFormat="1" ht="11.45" customHeight="1" x14ac:dyDescent="0.2">
      <c r="A10" s="261"/>
      <c r="B10" s="250"/>
      <c r="C10" s="262"/>
      <c r="D10" s="262"/>
      <c r="E10" s="262"/>
      <c r="F10" s="262"/>
      <c r="G10" s="262"/>
      <c r="H10" s="262"/>
      <c r="I10" s="262"/>
      <c r="J10" s="262"/>
      <c r="K10" s="262"/>
      <c r="L10" s="274"/>
    </row>
    <row r="11" spans="1:12" s="124" customFormat="1" ht="11.45" customHeight="1" x14ac:dyDescent="0.2">
      <c r="A11" s="261"/>
      <c r="B11" s="250"/>
      <c r="C11" s="79" t="s">
        <v>110</v>
      </c>
      <c r="D11" s="79" t="s">
        <v>134</v>
      </c>
      <c r="E11" s="79" t="s">
        <v>110</v>
      </c>
      <c r="F11" s="79" t="s">
        <v>134</v>
      </c>
      <c r="G11" s="262" t="s">
        <v>110</v>
      </c>
      <c r="H11" s="262"/>
      <c r="I11" s="79" t="s">
        <v>134</v>
      </c>
      <c r="J11" s="79" t="s">
        <v>110</v>
      </c>
      <c r="K11" s="79" t="s">
        <v>134</v>
      </c>
      <c r="L11" s="80" t="s">
        <v>110</v>
      </c>
    </row>
    <row r="12" spans="1:12" s="126" customFormat="1" ht="11.45" customHeight="1" x14ac:dyDescent="0.2">
      <c r="A12" s="59">
        <v>1</v>
      </c>
      <c r="B12" s="60">
        <v>2</v>
      </c>
      <c r="C12" s="61">
        <v>3</v>
      </c>
      <c r="D12" s="60">
        <v>4</v>
      </c>
      <c r="E12" s="61">
        <v>5</v>
      </c>
      <c r="F12" s="60">
        <v>6</v>
      </c>
      <c r="G12" s="61">
        <v>7</v>
      </c>
      <c r="H12" s="60">
        <v>8</v>
      </c>
      <c r="I12" s="61">
        <v>9</v>
      </c>
      <c r="J12" s="60">
        <v>10</v>
      </c>
      <c r="K12" s="61">
        <v>11</v>
      </c>
      <c r="L12" s="125">
        <v>12</v>
      </c>
    </row>
    <row r="13" spans="1:12" ht="11.45" customHeight="1" x14ac:dyDescent="0.2">
      <c r="A13" s="63"/>
      <c r="B13" s="127" t="s">
        <v>112</v>
      </c>
      <c r="C13" s="185"/>
      <c r="D13" s="87"/>
      <c r="E13" s="185"/>
      <c r="F13" s="87"/>
      <c r="G13" s="66"/>
      <c r="H13" s="185"/>
      <c r="I13" s="66"/>
      <c r="J13" s="185"/>
      <c r="K13" s="66"/>
      <c r="L13" s="66"/>
    </row>
    <row r="14" spans="1:12" s="124" customFormat="1" ht="11.45" customHeight="1" x14ac:dyDescent="0.2">
      <c r="A14" s="71" t="str">
        <f>IF(D14&lt;&gt;"",COUNTA($D$14:D14),"")</f>
        <v/>
      </c>
      <c r="B14" s="121" t="s">
        <v>242</v>
      </c>
      <c r="C14" s="185"/>
      <c r="D14" s="87"/>
      <c r="E14" s="185"/>
      <c r="F14" s="87"/>
      <c r="G14" s="66"/>
      <c r="H14" s="185"/>
      <c r="I14" s="66"/>
      <c r="J14" s="185"/>
      <c r="K14" s="66"/>
      <c r="L14" s="66"/>
    </row>
    <row r="15" spans="1:12" s="124" customFormat="1" ht="11.45" customHeight="1" x14ac:dyDescent="0.2">
      <c r="A15" s="71">
        <f>IF(D15&lt;&gt;"",COUNTA($D$14:D15),"")</f>
        <v>1</v>
      </c>
      <c r="B15" s="68" t="s">
        <v>243</v>
      </c>
      <c r="C15" s="185">
        <v>878</v>
      </c>
      <c r="D15" s="92" t="s">
        <v>20</v>
      </c>
      <c r="E15" s="185">
        <v>7971</v>
      </c>
      <c r="F15" s="92" t="s">
        <v>20</v>
      </c>
      <c r="G15" s="92">
        <v>9.1</v>
      </c>
      <c r="H15" s="185">
        <v>1647</v>
      </c>
      <c r="I15" s="69" t="s">
        <v>20</v>
      </c>
      <c r="J15" s="185">
        <v>14598</v>
      </c>
      <c r="K15" s="92" t="s">
        <v>20</v>
      </c>
      <c r="L15" s="92">
        <v>8.9</v>
      </c>
    </row>
    <row r="16" spans="1:12" ht="11.45" customHeight="1" x14ac:dyDescent="0.2">
      <c r="A16" s="71">
        <f>IF(D16&lt;&gt;"",COUNTA($D$14:D16),"")</f>
        <v>2</v>
      </c>
      <c r="B16" s="68" t="s">
        <v>244</v>
      </c>
      <c r="C16" s="185" t="s">
        <v>16</v>
      </c>
      <c r="D16" s="92" t="s">
        <v>16</v>
      </c>
      <c r="E16" s="185" t="s">
        <v>16</v>
      </c>
      <c r="F16" s="92" t="s">
        <v>16</v>
      </c>
      <c r="G16" s="92" t="s">
        <v>16</v>
      </c>
      <c r="H16" s="185" t="s">
        <v>16</v>
      </c>
      <c r="I16" s="69" t="s">
        <v>16</v>
      </c>
      <c r="J16" s="185" t="s">
        <v>16</v>
      </c>
      <c r="K16" s="92" t="s">
        <v>16</v>
      </c>
      <c r="L16" s="92" t="s">
        <v>16</v>
      </c>
    </row>
    <row r="17" spans="1:12" ht="11.45" customHeight="1" x14ac:dyDescent="0.2">
      <c r="A17" s="71">
        <f>IF(D17&lt;&gt;"",COUNTA($D$14:D17),"")</f>
        <v>3</v>
      </c>
      <c r="B17" s="68" t="s">
        <v>245</v>
      </c>
      <c r="C17" s="185">
        <v>430</v>
      </c>
      <c r="D17" s="92" t="s">
        <v>20</v>
      </c>
      <c r="E17" s="185">
        <v>6656</v>
      </c>
      <c r="F17" s="92" t="s">
        <v>20</v>
      </c>
      <c r="G17" s="92">
        <v>15.5</v>
      </c>
      <c r="H17" s="185">
        <v>856</v>
      </c>
      <c r="I17" s="69" t="s">
        <v>20</v>
      </c>
      <c r="J17" s="185">
        <v>13855</v>
      </c>
      <c r="K17" s="92" t="s">
        <v>20</v>
      </c>
      <c r="L17" s="92">
        <v>16.2</v>
      </c>
    </row>
    <row r="18" spans="1:12" ht="11.45" customHeight="1" x14ac:dyDescent="0.2">
      <c r="A18" s="71">
        <f>IF(D18&lt;&gt;"",COUNTA($D$14:D18),"")</f>
        <v>4</v>
      </c>
      <c r="B18" s="68" t="s">
        <v>246</v>
      </c>
      <c r="C18" s="185">
        <v>6787</v>
      </c>
      <c r="D18" s="92">
        <v>6.8</v>
      </c>
      <c r="E18" s="185">
        <v>24746</v>
      </c>
      <c r="F18" s="92">
        <v>9.4</v>
      </c>
      <c r="G18" s="92">
        <v>3.6</v>
      </c>
      <c r="H18" s="185">
        <v>11673</v>
      </c>
      <c r="I18" s="69">
        <v>11</v>
      </c>
      <c r="J18" s="185">
        <v>45945</v>
      </c>
      <c r="K18" s="92">
        <v>13.1</v>
      </c>
      <c r="L18" s="92">
        <v>3.9</v>
      </c>
    </row>
    <row r="19" spans="1:12" ht="20.100000000000001" customHeight="1" x14ac:dyDescent="0.2">
      <c r="A19" s="71" t="str">
        <f>IF(D19&lt;&gt;"",COUNTA($D$14:D19),"")</f>
        <v/>
      </c>
      <c r="B19" s="89" t="s">
        <v>247</v>
      </c>
      <c r="C19" s="185"/>
      <c r="D19" s="92"/>
      <c r="E19" s="185"/>
      <c r="F19" s="92"/>
      <c r="G19" s="92"/>
      <c r="H19" s="185"/>
      <c r="I19" s="69"/>
      <c r="J19" s="185"/>
      <c r="K19" s="92"/>
      <c r="L19" s="92"/>
    </row>
    <row r="20" spans="1:12" ht="11.45" customHeight="1" x14ac:dyDescent="0.2">
      <c r="A20" s="71">
        <f>IF(D20&lt;&gt;"",COUNTA($D$14:D20),"")</f>
        <v>5</v>
      </c>
      <c r="B20" s="91" t="s">
        <v>248</v>
      </c>
      <c r="C20" s="185">
        <v>7165</v>
      </c>
      <c r="D20" s="92">
        <v>5.5</v>
      </c>
      <c r="E20" s="185">
        <v>39157</v>
      </c>
      <c r="F20" s="92">
        <v>-3.7</v>
      </c>
      <c r="G20" s="92">
        <v>5.5</v>
      </c>
      <c r="H20" s="185">
        <v>12337</v>
      </c>
      <c r="I20" s="69">
        <v>13.1</v>
      </c>
      <c r="J20" s="185">
        <v>73334</v>
      </c>
      <c r="K20" s="92">
        <v>4</v>
      </c>
      <c r="L20" s="92">
        <v>5.9</v>
      </c>
    </row>
    <row r="21" spans="1:12" ht="11.45" customHeight="1" x14ac:dyDescent="0.2">
      <c r="A21" s="71">
        <f>IF(D21&lt;&gt;"",COUNTA($D$14:D21),"")</f>
        <v>6</v>
      </c>
      <c r="B21" s="91" t="s">
        <v>249</v>
      </c>
      <c r="C21" s="185">
        <v>4441</v>
      </c>
      <c r="D21" s="92">
        <v>-33.4</v>
      </c>
      <c r="E21" s="185">
        <v>32615</v>
      </c>
      <c r="F21" s="92">
        <v>-22.3</v>
      </c>
      <c r="G21" s="92">
        <v>7.3</v>
      </c>
      <c r="H21" s="185">
        <v>7857</v>
      </c>
      <c r="I21" s="69">
        <v>-30</v>
      </c>
      <c r="J21" s="185">
        <v>61091</v>
      </c>
      <c r="K21" s="92">
        <v>-17.5</v>
      </c>
      <c r="L21" s="92">
        <v>7.8</v>
      </c>
    </row>
    <row r="22" spans="1:12" ht="11.45" customHeight="1" x14ac:dyDescent="0.2">
      <c r="A22" s="71">
        <f>IF(D22&lt;&gt;"",COUNTA($D$14:D22),"")</f>
        <v>7</v>
      </c>
      <c r="B22" s="68" t="s">
        <v>250</v>
      </c>
      <c r="C22" s="185">
        <v>865</v>
      </c>
      <c r="D22" s="92" t="s">
        <v>20</v>
      </c>
      <c r="E22" s="185">
        <v>9588</v>
      </c>
      <c r="F22" s="92" t="s">
        <v>20</v>
      </c>
      <c r="G22" s="92">
        <v>11.1</v>
      </c>
      <c r="H22" s="185">
        <v>1603</v>
      </c>
      <c r="I22" s="69" t="s">
        <v>20</v>
      </c>
      <c r="J22" s="185">
        <v>18996</v>
      </c>
      <c r="K22" s="92" t="s">
        <v>20</v>
      </c>
      <c r="L22" s="92">
        <v>11.9</v>
      </c>
    </row>
    <row r="23" spans="1:12" ht="11.45" customHeight="1" x14ac:dyDescent="0.2">
      <c r="A23" s="71">
        <f>IF(D23&lt;&gt;"",COUNTA($D$14:D23),"")</f>
        <v>8</v>
      </c>
      <c r="B23" s="68" t="s">
        <v>251</v>
      </c>
      <c r="C23" s="185">
        <v>36303</v>
      </c>
      <c r="D23" s="92">
        <v>10.8</v>
      </c>
      <c r="E23" s="185">
        <v>147481</v>
      </c>
      <c r="F23" s="92">
        <v>2.8</v>
      </c>
      <c r="G23" s="92">
        <v>4.0999999999999996</v>
      </c>
      <c r="H23" s="185">
        <v>60583</v>
      </c>
      <c r="I23" s="69">
        <v>9.3000000000000007</v>
      </c>
      <c r="J23" s="185">
        <v>262285</v>
      </c>
      <c r="K23" s="92">
        <v>3</v>
      </c>
      <c r="L23" s="92">
        <v>4.3</v>
      </c>
    </row>
    <row r="24" spans="1:12" ht="11.45" customHeight="1" x14ac:dyDescent="0.2">
      <c r="A24" s="71">
        <f>IF(D24&lt;&gt;"",COUNTA($D$14:D24),"")</f>
        <v>9</v>
      </c>
      <c r="B24" s="68" t="s">
        <v>252</v>
      </c>
      <c r="C24" s="185">
        <v>7266</v>
      </c>
      <c r="D24" s="92">
        <v>10.3</v>
      </c>
      <c r="E24" s="185">
        <v>36477</v>
      </c>
      <c r="F24" s="92">
        <v>3.5</v>
      </c>
      <c r="G24" s="92">
        <v>5</v>
      </c>
      <c r="H24" s="185">
        <v>13505</v>
      </c>
      <c r="I24" s="69">
        <v>20.5</v>
      </c>
      <c r="J24" s="185">
        <v>67766</v>
      </c>
      <c r="K24" s="92">
        <v>3.4</v>
      </c>
      <c r="L24" s="92">
        <v>5</v>
      </c>
    </row>
    <row r="25" spans="1:12" ht="20.100000000000001" customHeight="1" x14ac:dyDescent="0.2">
      <c r="A25" s="71" t="str">
        <f>IF(D25&lt;&gt;"",COUNTA($D$14:D25),"")</f>
        <v/>
      </c>
      <c r="B25" s="89" t="s">
        <v>253</v>
      </c>
      <c r="C25" s="185"/>
      <c r="D25" s="92"/>
      <c r="E25" s="185"/>
      <c r="F25" s="92"/>
      <c r="G25" s="92"/>
      <c r="H25" s="185"/>
      <c r="I25" s="69"/>
      <c r="J25" s="185"/>
      <c r="K25" s="92"/>
      <c r="L25" s="92"/>
    </row>
    <row r="26" spans="1:12" ht="11.45" customHeight="1" x14ac:dyDescent="0.2">
      <c r="A26" s="71">
        <f>IF(D26&lt;&gt;"",COUNTA($D$14:D26),"")</f>
        <v>10</v>
      </c>
      <c r="B26" s="68" t="s">
        <v>254</v>
      </c>
      <c r="C26" s="185">
        <v>195</v>
      </c>
      <c r="D26" s="92">
        <v>-4.4000000000000004</v>
      </c>
      <c r="E26" s="185">
        <v>533</v>
      </c>
      <c r="F26" s="92">
        <v>-5.5</v>
      </c>
      <c r="G26" s="92">
        <v>2.7</v>
      </c>
      <c r="H26" s="185">
        <v>367</v>
      </c>
      <c r="I26" s="69">
        <v>-6.1</v>
      </c>
      <c r="J26" s="185">
        <v>1017</v>
      </c>
      <c r="K26" s="92">
        <v>10.3</v>
      </c>
      <c r="L26" s="92">
        <v>2.8</v>
      </c>
    </row>
    <row r="27" spans="1:12" ht="11.45" customHeight="1" x14ac:dyDescent="0.2">
      <c r="A27" s="71">
        <f>IF(D27&lt;&gt;"",COUNTA($D$14:D27),"")</f>
        <v>11</v>
      </c>
      <c r="B27" s="68" t="s">
        <v>255</v>
      </c>
      <c r="C27" s="185">
        <v>1253</v>
      </c>
      <c r="D27" s="92">
        <v>-17.8</v>
      </c>
      <c r="E27" s="185">
        <v>8012</v>
      </c>
      <c r="F27" s="92">
        <v>-6.1</v>
      </c>
      <c r="G27" s="92">
        <v>6.4</v>
      </c>
      <c r="H27" s="185">
        <v>2270</v>
      </c>
      <c r="I27" s="69">
        <v>-17</v>
      </c>
      <c r="J27" s="185">
        <v>15040</v>
      </c>
      <c r="K27" s="92">
        <v>-6.1</v>
      </c>
      <c r="L27" s="92">
        <v>6.6</v>
      </c>
    </row>
    <row r="28" spans="1:12" ht="11.45" customHeight="1" x14ac:dyDescent="0.2">
      <c r="A28" s="71">
        <f>IF(D28&lt;&gt;"",COUNTA($D$14:D28),"")</f>
        <v>12</v>
      </c>
      <c r="B28" s="68" t="s">
        <v>256</v>
      </c>
      <c r="C28" s="185">
        <v>2209</v>
      </c>
      <c r="D28" s="92">
        <v>4.3</v>
      </c>
      <c r="E28" s="185">
        <v>16944</v>
      </c>
      <c r="F28" s="92">
        <v>5.7</v>
      </c>
      <c r="G28" s="92">
        <v>7.7</v>
      </c>
      <c r="H28" s="185">
        <v>4589</v>
      </c>
      <c r="I28" s="69">
        <v>12.3</v>
      </c>
      <c r="J28" s="185">
        <v>33947</v>
      </c>
      <c r="K28" s="92">
        <v>5.9</v>
      </c>
      <c r="L28" s="92">
        <v>7.4</v>
      </c>
    </row>
    <row r="29" spans="1:12" ht="20.100000000000001" customHeight="1" x14ac:dyDescent="0.2">
      <c r="A29" s="71" t="str">
        <f>IF(D29&lt;&gt;"",COUNTA($D$14:D29),"")</f>
        <v/>
      </c>
      <c r="B29" s="89" t="s">
        <v>257</v>
      </c>
      <c r="C29" s="185"/>
      <c r="D29" s="92"/>
      <c r="E29" s="185"/>
      <c r="F29" s="92"/>
      <c r="G29" s="92"/>
      <c r="H29" s="185"/>
      <c r="I29" s="69"/>
      <c r="J29" s="185"/>
      <c r="K29" s="92"/>
      <c r="L29" s="92"/>
    </row>
    <row r="30" spans="1:12" ht="11.45" customHeight="1" x14ac:dyDescent="0.2">
      <c r="A30" s="71">
        <f>IF(D30&lt;&gt;"",COUNTA($D$14:D30),"")</f>
        <v>13</v>
      </c>
      <c r="B30" s="91" t="s">
        <v>258</v>
      </c>
      <c r="C30" s="185">
        <v>3713</v>
      </c>
      <c r="D30" s="92">
        <v>-7.7</v>
      </c>
      <c r="E30" s="185">
        <v>13078</v>
      </c>
      <c r="F30" s="92">
        <v>-10</v>
      </c>
      <c r="G30" s="92">
        <v>3.5</v>
      </c>
      <c r="H30" s="185">
        <v>6544</v>
      </c>
      <c r="I30" s="69">
        <v>2.8</v>
      </c>
      <c r="J30" s="185">
        <v>24281</v>
      </c>
      <c r="K30" s="92">
        <v>-4.5</v>
      </c>
      <c r="L30" s="92">
        <v>3.7</v>
      </c>
    </row>
    <row r="31" spans="1:12" ht="11.45" customHeight="1" x14ac:dyDescent="0.2">
      <c r="A31" s="71">
        <f>IF(D31&lt;&gt;"",COUNTA($D$14:D31),"")</f>
        <v>14</v>
      </c>
      <c r="B31" s="91" t="s">
        <v>259</v>
      </c>
      <c r="C31" s="185">
        <v>65</v>
      </c>
      <c r="D31" s="92">
        <v>-55.8</v>
      </c>
      <c r="E31" s="185">
        <v>345</v>
      </c>
      <c r="F31" s="92">
        <v>-55.9</v>
      </c>
      <c r="G31" s="92">
        <v>5.3</v>
      </c>
      <c r="H31" s="185">
        <v>99</v>
      </c>
      <c r="I31" s="69">
        <v>-51.2</v>
      </c>
      <c r="J31" s="185">
        <v>542</v>
      </c>
      <c r="K31" s="92">
        <v>-44</v>
      </c>
      <c r="L31" s="92">
        <v>5.5</v>
      </c>
    </row>
    <row r="32" spans="1:12" ht="11.45" customHeight="1" x14ac:dyDescent="0.2">
      <c r="A32" s="71">
        <f>IF(D32&lt;&gt;"",COUNTA($D$14:D32),"")</f>
        <v>15</v>
      </c>
      <c r="B32" s="68" t="s">
        <v>260</v>
      </c>
      <c r="C32" s="185">
        <v>2603</v>
      </c>
      <c r="D32" s="92">
        <v>11.2</v>
      </c>
      <c r="E32" s="185">
        <v>15026</v>
      </c>
      <c r="F32" s="92">
        <v>12.7</v>
      </c>
      <c r="G32" s="92">
        <v>5.8</v>
      </c>
      <c r="H32" s="185">
        <v>4102</v>
      </c>
      <c r="I32" s="69">
        <v>17.8</v>
      </c>
      <c r="J32" s="185">
        <v>26353</v>
      </c>
      <c r="K32" s="92">
        <v>21</v>
      </c>
      <c r="L32" s="92">
        <v>6.4</v>
      </c>
    </row>
    <row r="33" spans="1:12" ht="11.45" customHeight="1" x14ac:dyDescent="0.2">
      <c r="A33" s="71">
        <f>IF(D33&lt;&gt;"",COUNTA($D$14:D33),"")</f>
        <v>16</v>
      </c>
      <c r="B33" s="91" t="s">
        <v>261</v>
      </c>
      <c r="C33" s="185">
        <v>20623</v>
      </c>
      <c r="D33" s="92">
        <v>-3.8</v>
      </c>
      <c r="E33" s="185">
        <v>79039</v>
      </c>
      <c r="F33" s="92">
        <v>-8</v>
      </c>
      <c r="G33" s="92">
        <v>3.8</v>
      </c>
      <c r="H33" s="185">
        <v>33017</v>
      </c>
      <c r="I33" s="69">
        <v>-1.3</v>
      </c>
      <c r="J33" s="185">
        <v>135066</v>
      </c>
      <c r="K33" s="92">
        <v>-3.2</v>
      </c>
      <c r="L33" s="92">
        <v>4.0999999999999996</v>
      </c>
    </row>
    <row r="34" spans="1:12" ht="11.45" customHeight="1" x14ac:dyDescent="0.2">
      <c r="A34" s="71">
        <f>IF(D34&lt;&gt;"",COUNTA($D$14:D34),"")</f>
        <v>17</v>
      </c>
      <c r="B34" s="68" t="s">
        <v>262</v>
      </c>
      <c r="C34" s="185">
        <v>291</v>
      </c>
      <c r="D34" s="92" t="s">
        <v>489</v>
      </c>
      <c r="E34" s="185">
        <v>967</v>
      </c>
      <c r="F34" s="92">
        <v>-0.4</v>
      </c>
      <c r="G34" s="92">
        <v>3.3</v>
      </c>
      <c r="H34" s="185">
        <v>537</v>
      </c>
      <c r="I34" s="69">
        <v>-2.7</v>
      </c>
      <c r="J34" s="185">
        <v>2060</v>
      </c>
      <c r="K34" s="92">
        <v>0.2</v>
      </c>
      <c r="L34" s="92">
        <v>3.8</v>
      </c>
    </row>
    <row r="35" spans="1:12" ht="11.45" customHeight="1" x14ac:dyDescent="0.2">
      <c r="A35" s="71">
        <f>IF(D35&lt;&gt;"",COUNTA($D$14:D35),"")</f>
        <v>18</v>
      </c>
      <c r="B35" s="68" t="s">
        <v>263</v>
      </c>
      <c r="C35" s="185">
        <v>858</v>
      </c>
      <c r="D35" s="92">
        <v>-5.0999999999999996</v>
      </c>
      <c r="E35" s="185">
        <v>4225</v>
      </c>
      <c r="F35" s="92">
        <v>-20.8</v>
      </c>
      <c r="G35" s="92">
        <v>4.9000000000000004</v>
      </c>
      <c r="H35" s="185">
        <v>1378</v>
      </c>
      <c r="I35" s="69">
        <v>-0.4</v>
      </c>
      <c r="J35" s="185">
        <v>6919</v>
      </c>
      <c r="K35" s="92">
        <v>-16.100000000000001</v>
      </c>
      <c r="L35" s="92">
        <v>5</v>
      </c>
    </row>
    <row r="36" spans="1:12" ht="11.45" customHeight="1" x14ac:dyDescent="0.2">
      <c r="A36" s="71">
        <f>IF(D36&lt;&gt;"",COUNTA($D$14:D36),"")</f>
        <v>19</v>
      </c>
      <c r="B36" s="68" t="s">
        <v>264</v>
      </c>
      <c r="C36" s="185">
        <v>3144</v>
      </c>
      <c r="D36" s="92">
        <v>4.2</v>
      </c>
      <c r="E36" s="185">
        <v>9155</v>
      </c>
      <c r="F36" s="92">
        <v>8.4</v>
      </c>
      <c r="G36" s="92">
        <v>2.9</v>
      </c>
      <c r="H36" s="185">
        <v>4385</v>
      </c>
      <c r="I36" s="69">
        <v>20.9</v>
      </c>
      <c r="J36" s="185">
        <v>13914</v>
      </c>
      <c r="K36" s="92">
        <v>23.9</v>
      </c>
      <c r="L36" s="92">
        <v>3.2</v>
      </c>
    </row>
    <row r="37" spans="1:12" ht="11.45" customHeight="1" x14ac:dyDescent="0.2">
      <c r="A37" s="71">
        <f>IF(D37&lt;&gt;"",COUNTA($D$14:D37),"")</f>
        <v>20</v>
      </c>
      <c r="B37" s="68" t="s">
        <v>265</v>
      </c>
      <c r="C37" s="185">
        <v>3118</v>
      </c>
      <c r="D37" s="92">
        <v>34.5</v>
      </c>
      <c r="E37" s="185">
        <v>8967</v>
      </c>
      <c r="F37" s="92">
        <v>20.3</v>
      </c>
      <c r="G37" s="92">
        <v>2.9</v>
      </c>
      <c r="H37" s="185">
        <v>5480</v>
      </c>
      <c r="I37" s="69">
        <v>35.200000000000003</v>
      </c>
      <c r="J37" s="185">
        <v>17190</v>
      </c>
      <c r="K37" s="92">
        <v>21.6</v>
      </c>
      <c r="L37" s="92">
        <v>3.1</v>
      </c>
    </row>
    <row r="38" spans="1:12" ht="11.45" customHeight="1" x14ac:dyDescent="0.2">
      <c r="A38" s="71">
        <f>IF(D38&lt;&gt;"",COUNTA($D$14:D38),"")</f>
        <v>21</v>
      </c>
      <c r="B38" s="68" t="s">
        <v>266</v>
      </c>
      <c r="C38" s="185">
        <v>1133</v>
      </c>
      <c r="D38" s="92">
        <v>0.1</v>
      </c>
      <c r="E38" s="185">
        <v>6325</v>
      </c>
      <c r="F38" s="92">
        <v>-13.3</v>
      </c>
      <c r="G38" s="92">
        <v>5.6</v>
      </c>
      <c r="H38" s="185">
        <v>1723</v>
      </c>
      <c r="I38" s="69">
        <v>-1</v>
      </c>
      <c r="J38" s="185">
        <v>10879</v>
      </c>
      <c r="K38" s="92">
        <v>-7</v>
      </c>
      <c r="L38" s="92">
        <v>6.3</v>
      </c>
    </row>
    <row r="39" spans="1:12" s="124" customFormat="1" ht="11.45" customHeight="1" x14ac:dyDescent="0.2">
      <c r="A39" s="71">
        <f>IF(D39&lt;&gt;"",COUNTA($D$14:D39),"")</f>
        <v>22</v>
      </c>
      <c r="B39" s="68" t="s">
        <v>267</v>
      </c>
      <c r="C39" s="185">
        <v>4524</v>
      </c>
      <c r="D39" s="92">
        <v>12.4</v>
      </c>
      <c r="E39" s="185">
        <v>19797</v>
      </c>
      <c r="F39" s="92">
        <v>61.8</v>
      </c>
      <c r="G39" s="92">
        <v>4.4000000000000004</v>
      </c>
      <c r="H39" s="185">
        <v>8273</v>
      </c>
      <c r="I39" s="69">
        <v>22.8</v>
      </c>
      <c r="J39" s="185">
        <v>37280</v>
      </c>
      <c r="K39" s="92">
        <v>74.599999999999994</v>
      </c>
      <c r="L39" s="92">
        <v>4.5</v>
      </c>
    </row>
    <row r="40" spans="1:12" ht="11.45" customHeight="1" x14ac:dyDescent="0.2">
      <c r="A40" s="71">
        <f>IF(D40&lt;&gt;"",COUNTA($D$14:D40),"")</f>
        <v>23</v>
      </c>
      <c r="B40" s="68" t="s">
        <v>268</v>
      </c>
      <c r="C40" s="185">
        <v>1780</v>
      </c>
      <c r="D40" s="92">
        <v>10.1</v>
      </c>
      <c r="E40" s="185">
        <v>7236</v>
      </c>
      <c r="F40" s="92">
        <v>-4.9000000000000004</v>
      </c>
      <c r="G40" s="92">
        <v>4.0999999999999996</v>
      </c>
      <c r="H40" s="185">
        <v>2521</v>
      </c>
      <c r="I40" s="69">
        <v>2</v>
      </c>
      <c r="J40" s="185">
        <v>11642</v>
      </c>
      <c r="K40" s="92">
        <v>-1.8</v>
      </c>
      <c r="L40" s="92">
        <v>4.5999999999999996</v>
      </c>
    </row>
    <row r="41" spans="1:12" ht="11.45" customHeight="1" x14ac:dyDescent="0.2">
      <c r="A41" s="71">
        <f>IF(D41&lt;&gt;"",COUNTA($D$14:D41),"")</f>
        <v>24</v>
      </c>
      <c r="B41" s="68" t="s">
        <v>269</v>
      </c>
      <c r="C41" s="185">
        <v>1986</v>
      </c>
      <c r="D41" s="92">
        <v>5.9</v>
      </c>
      <c r="E41" s="185">
        <v>13538</v>
      </c>
      <c r="F41" s="92">
        <v>9.1999999999999993</v>
      </c>
      <c r="G41" s="92">
        <v>6.8</v>
      </c>
      <c r="H41" s="185">
        <v>3856</v>
      </c>
      <c r="I41" s="69">
        <v>21.2</v>
      </c>
      <c r="J41" s="185">
        <v>25216</v>
      </c>
      <c r="K41" s="92">
        <v>14</v>
      </c>
      <c r="L41" s="92">
        <v>6.5</v>
      </c>
    </row>
    <row r="42" spans="1:12" ht="11.45" customHeight="1" x14ac:dyDescent="0.2">
      <c r="A42" s="71">
        <f>IF(D42&lt;&gt;"",COUNTA($D$14:D42),"")</f>
        <v>25</v>
      </c>
      <c r="B42" s="68" t="s">
        <v>270</v>
      </c>
      <c r="C42" s="185">
        <v>1261</v>
      </c>
      <c r="D42" s="92">
        <v>-7.5</v>
      </c>
      <c r="E42" s="185">
        <v>4657</v>
      </c>
      <c r="F42" s="92">
        <v>5.2</v>
      </c>
      <c r="G42" s="92">
        <v>3.7</v>
      </c>
      <c r="H42" s="185">
        <v>2220</v>
      </c>
      <c r="I42" s="69">
        <v>2.7</v>
      </c>
      <c r="J42" s="185">
        <v>8839</v>
      </c>
      <c r="K42" s="92">
        <v>19.2</v>
      </c>
      <c r="L42" s="92">
        <v>4</v>
      </c>
    </row>
    <row r="43" spans="1:12" s="124" customFormat="1" ht="11.45" customHeight="1" x14ac:dyDescent="0.2">
      <c r="A43" s="71">
        <f>IF(D43&lt;&gt;"",COUNTA($D$14:D43),"")</f>
        <v>26</v>
      </c>
      <c r="B43" s="68" t="s">
        <v>271</v>
      </c>
      <c r="C43" s="185">
        <v>2592</v>
      </c>
      <c r="D43" s="92">
        <v>-6.3</v>
      </c>
      <c r="E43" s="185">
        <v>8013</v>
      </c>
      <c r="F43" s="92">
        <v>-17</v>
      </c>
      <c r="G43" s="92">
        <v>3.1</v>
      </c>
      <c r="H43" s="185">
        <v>4398</v>
      </c>
      <c r="I43" s="69">
        <v>-13.3</v>
      </c>
      <c r="J43" s="185">
        <v>14395</v>
      </c>
      <c r="K43" s="92">
        <v>-14</v>
      </c>
      <c r="L43" s="92">
        <v>3.3</v>
      </c>
    </row>
    <row r="44" spans="1:12" ht="11.45" customHeight="1" x14ac:dyDescent="0.2">
      <c r="A44" s="71">
        <f>IF(D44&lt;&gt;"",COUNTA($D$14:D44),"")</f>
        <v>27</v>
      </c>
      <c r="B44" s="68" t="s">
        <v>272</v>
      </c>
      <c r="C44" s="185">
        <v>19315</v>
      </c>
      <c r="D44" s="92">
        <v>5.5</v>
      </c>
      <c r="E44" s="185">
        <v>73916</v>
      </c>
      <c r="F44" s="92">
        <v>-0.3</v>
      </c>
      <c r="G44" s="92">
        <v>3.8</v>
      </c>
      <c r="H44" s="185">
        <v>35193</v>
      </c>
      <c r="I44" s="69">
        <v>7.7</v>
      </c>
      <c r="J44" s="185">
        <v>144067</v>
      </c>
      <c r="K44" s="92">
        <v>2.5</v>
      </c>
      <c r="L44" s="92">
        <v>4.0999999999999996</v>
      </c>
    </row>
    <row r="45" spans="1:12" ht="11.45" customHeight="1" x14ac:dyDescent="0.2">
      <c r="A45" s="71">
        <f>IF(D45&lt;&gt;"",COUNTA($D$14:D45),"")</f>
        <v>28</v>
      </c>
      <c r="B45" s="68" t="s">
        <v>273</v>
      </c>
      <c r="C45" s="185">
        <v>1586</v>
      </c>
      <c r="D45" s="92">
        <v>-2.2999999999999998</v>
      </c>
      <c r="E45" s="185">
        <v>17182</v>
      </c>
      <c r="F45" s="92">
        <v>1.2</v>
      </c>
      <c r="G45" s="92">
        <v>10.8</v>
      </c>
      <c r="H45" s="185">
        <v>3045</v>
      </c>
      <c r="I45" s="69">
        <v>-0.4</v>
      </c>
      <c r="J45" s="185">
        <v>32680</v>
      </c>
      <c r="K45" s="92">
        <v>-1.8</v>
      </c>
      <c r="L45" s="92">
        <v>10.7</v>
      </c>
    </row>
    <row r="46" spans="1:12" ht="11.45" customHeight="1" x14ac:dyDescent="0.2">
      <c r="A46" s="71">
        <f>IF(D46&lt;&gt;"",COUNTA($D$14:D46),"")</f>
        <v>29</v>
      </c>
      <c r="B46" s="68" t="s">
        <v>274</v>
      </c>
      <c r="C46" s="185">
        <v>543</v>
      </c>
      <c r="D46" s="92">
        <v>51.7</v>
      </c>
      <c r="E46" s="185">
        <v>1339</v>
      </c>
      <c r="F46" s="92">
        <v>-5.4</v>
      </c>
      <c r="G46" s="92">
        <v>2.5</v>
      </c>
      <c r="H46" s="185">
        <v>1008</v>
      </c>
      <c r="I46" s="69">
        <v>45.5</v>
      </c>
      <c r="J46" s="185">
        <v>2694</v>
      </c>
      <c r="K46" s="92">
        <v>6.1</v>
      </c>
      <c r="L46" s="92">
        <v>2.7</v>
      </c>
    </row>
    <row r="47" spans="1:12" ht="11.45" customHeight="1" x14ac:dyDescent="0.2">
      <c r="A47" s="71">
        <f>IF(D47&lt;&gt;"",COUNTA($D$14:D47),"")</f>
        <v>30</v>
      </c>
      <c r="B47" s="68" t="s">
        <v>275</v>
      </c>
      <c r="C47" s="185">
        <v>1403</v>
      </c>
      <c r="D47" s="92">
        <v>3.7</v>
      </c>
      <c r="E47" s="185">
        <v>5703</v>
      </c>
      <c r="F47" s="92">
        <v>2.4</v>
      </c>
      <c r="G47" s="92">
        <v>4.0999999999999996</v>
      </c>
      <c r="H47" s="185">
        <v>2144</v>
      </c>
      <c r="I47" s="69">
        <v>13.3</v>
      </c>
      <c r="J47" s="185">
        <v>10265</v>
      </c>
      <c r="K47" s="92">
        <v>9.6999999999999993</v>
      </c>
      <c r="L47" s="92">
        <v>4.8</v>
      </c>
    </row>
    <row r="48" spans="1:12" s="124" customFormat="1" ht="11.45" customHeight="1" x14ac:dyDescent="0.2">
      <c r="A48" s="71">
        <f>IF(D48&lt;&gt;"",COUNTA($D$14:D48),"")</f>
        <v>31</v>
      </c>
      <c r="B48" s="68" t="s">
        <v>276</v>
      </c>
      <c r="C48" s="185">
        <v>689</v>
      </c>
      <c r="D48" s="92">
        <v>47.2</v>
      </c>
      <c r="E48" s="185">
        <v>2477</v>
      </c>
      <c r="F48" s="92">
        <v>22</v>
      </c>
      <c r="G48" s="92">
        <v>3.6</v>
      </c>
      <c r="H48" s="185">
        <v>1032</v>
      </c>
      <c r="I48" s="69">
        <v>43.7</v>
      </c>
      <c r="J48" s="185">
        <v>3921</v>
      </c>
      <c r="K48" s="92">
        <v>27.5</v>
      </c>
      <c r="L48" s="92">
        <v>3.8</v>
      </c>
    </row>
    <row r="49" spans="1:12" ht="11.45" customHeight="1" x14ac:dyDescent="0.2">
      <c r="A49" s="71">
        <f>IF(D49&lt;&gt;"",COUNTA($D$14:D49),"")</f>
        <v>32</v>
      </c>
      <c r="B49" s="68" t="s">
        <v>277</v>
      </c>
      <c r="C49" s="185">
        <v>4275</v>
      </c>
      <c r="D49" s="92">
        <v>138.4</v>
      </c>
      <c r="E49" s="185">
        <v>19673</v>
      </c>
      <c r="F49" s="92">
        <v>48.5</v>
      </c>
      <c r="G49" s="92">
        <v>4.5999999999999996</v>
      </c>
      <c r="H49" s="185">
        <v>7135</v>
      </c>
      <c r="I49" s="69">
        <v>136.5</v>
      </c>
      <c r="J49" s="185">
        <v>36457</v>
      </c>
      <c r="K49" s="92">
        <v>36.6</v>
      </c>
      <c r="L49" s="92">
        <v>5.0999999999999996</v>
      </c>
    </row>
    <row r="50" spans="1:12" ht="11.45" customHeight="1" x14ac:dyDescent="0.2">
      <c r="A50" s="71">
        <f>IF(D50&lt;&gt;"",COUNTA($D$14:D50),"")</f>
        <v>33</v>
      </c>
      <c r="B50" s="68" t="s">
        <v>278</v>
      </c>
      <c r="C50" s="185">
        <v>2754</v>
      </c>
      <c r="D50" s="92">
        <v>1</v>
      </c>
      <c r="E50" s="185">
        <v>12669</v>
      </c>
      <c r="F50" s="92">
        <v>1.4</v>
      </c>
      <c r="G50" s="92">
        <v>4.5999999999999996</v>
      </c>
      <c r="H50" s="185">
        <v>5487</v>
      </c>
      <c r="I50" s="69">
        <v>3.7</v>
      </c>
      <c r="J50" s="185">
        <v>25049</v>
      </c>
      <c r="K50" s="92">
        <v>8.1</v>
      </c>
      <c r="L50" s="92">
        <v>4.5999999999999996</v>
      </c>
    </row>
    <row r="51" spans="1:12" ht="11.45" customHeight="1" x14ac:dyDescent="0.2">
      <c r="A51" s="71">
        <f>IF(D51&lt;&gt;"",COUNTA($D$14:D51),"")</f>
        <v>34</v>
      </c>
      <c r="B51" s="68" t="s">
        <v>279</v>
      </c>
      <c r="C51" s="185">
        <v>6468</v>
      </c>
      <c r="D51" s="92">
        <v>-7.2</v>
      </c>
      <c r="E51" s="185">
        <v>28912</v>
      </c>
      <c r="F51" s="92">
        <v>-6.6</v>
      </c>
      <c r="G51" s="92">
        <v>4.5</v>
      </c>
      <c r="H51" s="185">
        <v>10933</v>
      </c>
      <c r="I51" s="69">
        <v>-5.2</v>
      </c>
      <c r="J51" s="185">
        <v>50766</v>
      </c>
      <c r="K51" s="92">
        <v>-3</v>
      </c>
      <c r="L51" s="92">
        <v>4.5999999999999996</v>
      </c>
    </row>
    <row r="52" spans="1:12" s="124" customFormat="1" ht="11.45" customHeight="1" x14ac:dyDescent="0.2">
      <c r="A52" s="71">
        <f>IF(D52&lt;&gt;"",COUNTA($D$14:D52),"")</f>
        <v>35</v>
      </c>
      <c r="B52" s="68" t="s">
        <v>280</v>
      </c>
      <c r="C52" s="185">
        <v>4642</v>
      </c>
      <c r="D52" s="92">
        <v>-24</v>
      </c>
      <c r="E52" s="185">
        <v>23312</v>
      </c>
      <c r="F52" s="92">
        <v>-19.3</v>
      </c>
      <c r="G52" s="92">
        <v>5</v>
      </c>
      <c r="H52" s="185">
        <v>7871</v>
      </c>
      <c r="I52" s="69">
        <v>-13.9</v>
      </c>
      <c r="J52" s="185">
        <v>42193</v>
      </c>
      <c r="K52" s="92">
        <v>-9.9</v>
      </c>
      <c r="L52" s="92">
        <v>5.4</v>
      </c>
    </row>
    <row r="53" spans="1:12" ht="11.45" customHeight="1" x14ac:dyDescent="0.2">
      <c r="A53" s="71">
        <f>IF(D53&lt;&gt;"",COUNTA($D$14:D53),"")</f>
        <v>36</v>
      </c>
      <c r="B53" s="68" t="s">
        <v>281</v>
      </c>
      <c r="C53" s="185">
        <v>1659</v>
      </c>
      <c r="D53" s="92">
        <v>-15.8</v>
      </c>
      <c r="E53" s="185">
        <v>8622</v>
      </c>
      <c r="F53" s="92">
        <v>-22.8</v>
      </c>
      <c r="G53" s="92">
        <v>5.2</v>
      </c>
      <c r="H53" s="185">
        <v>3016</v>
      </c>
      <c r="I53" s="69">
        <v>-12.9</v>
      </c>
      <c r="J53" s="185">
        <v>16067</v>
      </c>
      <c r="K53" s="92">
        <v>-22.2</v>
      </c>
      <c r="L53" s="92">
        <v>5.3</v>
      </c>
    </row>
    <row r="54" spans="1:12" ht="11.45" customHeight="1" x14ac:dyDescent="0.2">
      <c r="A54" s="71">
        <f>IF(D54&lt;&gt;"",COUNTA($D$14:D54),"")</f>
        <v>37</v>
      </c>
      <c r="B54" s="68" t="s">
        <v>282</v>
      </c>
      <c r="C54" s="185">
        <v>881</v>
      </c>
      <c r="D54" s="92">
        <v>17.600000000000001</v>
      </c>
      <c r="E54" s="185">
        <v>1999</v>
      </c>
      <c r="F54" s="92">
        <v>10.199999999999999</v>
      </c>
      <c r="G54" s="92">
        <v>2.2999999999999998</v>
      </c>
      <c r="H54" s="185">
        <v>1585</v>
      </c>
      <c r="I54" s="69">
        <v>23.5</v>
      </c>
      <c r="J54" s="185">
        <v>3878</v>
      </c>
      <c r="K54" s="92">
        <v>11.1</v>
      </c>
      <c r="L54" s="92">
        <v>2.4</v>
      </c>
    </row>
    <row r="55" spans="1:12" s="70" customFormat="1" ht="11.45" customHeight="1" x14ac:dyDescent="0.2">
      <c r="A55" s="71">
        <f>IF(D55&lt;&gt;"",COUNTA($D$14:D55),"")</f>
        <v>38</v>
      </c>
      <c r="B55" s="68" t="s">
        <v>283</v>
      </c>
      <c r="C55" s="185">
        <v>27916</v>
      </c>
      <c r="D55" s="92">
        <v>14.6</v>
      </c>
      <c r="E55" s="185">
        <v>74950</v>
      </c>
      <c r="F55" s="92">
        <v>12.7</v>
      </c>
      <c r="G55" s="92">
        <v>2.7</v>
      </c>
      <c r="H55" s="185">
        <v>50633</v>
      </c>
      <c r="I55" s="69">
        <v>14.4</v>
      </c>
      <c r="J55" s="185">
        <v>137052</v>
      </c>
      <c r="K55" s="92">
        <v>11.8</v>
      </c>
      <c r="L55" s="92">
        <v>2.7</v>
      </c>
    </row>
    <row r="56" spans="1:12" s="124" customFormat="1" ht="11.45" customHeight="1" x14ac:dyDescent="0.2">
      <c r="A56" s="71">
        <f>IF(D56&lt;&gt;"",COUNTA($D$14:D56),"")</f>
        <v>39</v>
      </c>
      <c r="B56" s="68" t="s">
        <v>284</v>
      </c>
      <c r="C56" s="185">
        <v>3007</v>
      </c>
      <c r="D56" s="92">
        <v>-22.8</v>
      </c>
      <c r="E56" s="185">
        <v>15592</v>
      </c>
      <c r="F56" s="92">
        <v>-15.7</v>
      </c>
      <c r="G56" s="92">
        <v>5.2</v>
      </c>
      <c r="H56" s="185">
        <v>5775</v>
      </c>
      <c r="I56" s="69">
        <v>-15.4</v>
      </c>
      <c r="J56" s="185">
        <v>28361</v>
      </c>
      <c r="K56" s="92">
        <v>-4.3</v>
      </c>
      <c r="L56" s="92">
        <v>4.9000000000000004</v>
      </c>
    </row>
    <row r="57" spans="1:12" ht="11.45" customHeight="1" x14ac:dyDescent="0.2">
      <c r="A57" s="71">
        <f>IF(D57&lt;&gt;"",COUNTA($D$14:D57),"")</f>
        <v>40</v>
      </c>
      <c r="B57" s="68" t="s">
        <v>285</v>
      </c>
      <c r="C57" s="185">
        <v>366</v>
      </c>
      <c r="D57" s="92">
        <v>-66.099999999999994</v>
      </c>
      <c r="E57" s="185">
        <v>1119</v>
      </c>
      <c r="F57" s="92">
        <v>-67.599999999999994</v>
      </c>
      <c r="G57" s="92">
        <v>3.1</v>
      </c>
      <c r="H57" s="185">
        <v>653</v>
      </c>
      <c r="I57" s="69">
        <v>-48.5</v>
      </c>
      <c r="J57" s="185">
        <v>3057</v>
      </c>
      <c r="K57" s="92">
        <v>-37.4</v>
      </c>
      <c r="L57" s="92">
        <v>4.7</v>
      </c>
    </row>
    <row r="58" spans="1:12" ht="11.45" customHeight="1" x14ac:dyDescent="0.2">
      <c r="A58" s="71">
        <f>IF(D58&lt;&gt;"",COUNTA($D$14:D58),"")</f>
        <v>41</v>
      </c>
      <c r="B58" s="68" t="s">
        <v>286</v>
      </c>
      <c r="C58" s="185">
        <v>10151</v>
      </c>
      <c r="D58" s="92">
        <v>1</v>
      </c>
      <c r="E58" s="185">
        <v>36882</v>
      </c>
      <c r="F58" s="92">
        <v>3.2</v>
      </c>
      <c r="G58" s="92">
        <v>3.6</v>
      </c>
      <c r="H58" s="185">
        <v>16456</v>
      </c>
      <c r="I58" s="69">
        <v>5.2</v>
      </c>
      <c r="J58" s="185">
        <v>61733</v>
      </c>
      <c r="K58" s="92">
        <v>6.4</v>
      </c>
      <c r="L58" s="92">
        <v>3.8</v>
      </c>
    </row>
    <row r="59" spans="1:12" ht="19.5" customHeight="1" x14ac:dyDescent="0.2">
      <c r="A59" s="71" t="str">
        <f>IF(D59&lt;&gt;"",COUNTA($D$14:D59),"")</f>
        <v/>
      </c>
      <c r="B59" s="89" t="s">
        <v>287</v>
      </c>
      <c r="C59" s="185"/>
      <c r="D59" s="92"/>
      <c r="E59" s="185"/>
      <c r="F59" s="92"/>
      <c r="G59" s="92"/>
      <c r="H59" s="185"/>
      <c r="I59" s="69"/>
      <c r="J59" s="185"/>
      <c r="K59" s="92"/>
      <c r="L59" s="92"/>
    </row>
    <row r="60" spans="1:12" ht="11.45" customHeight="1" x14ac:dyDescent="0.2">
      <c r="A60" s="71">
        <f>IF(D60&lt;&gt;"",COUNTA($D$14:D60),"")</f>
        <v>42</v>
      </c>
      <c r="B60" s="68" t="s">
        <v>288</v>
      </c>
      <c r="C60" s="185">
        <v>511</v>
      </c>
      <c r="D60" s="92">
        <v>-4.8</v>
      </c>
      <c r="E60" s="185">
        <v>1051</v>
      </c>
      <c r="F60" s="92">
        <v>-0.3</v>
      </c>
      <c r="G60" s="92">
        <v>2.1</v>
      </c>
      <c r="H60" s="185">
        <v>865</v>
      </c>
      <c r="I60" s="69">
        <v>-8.6999999999999993</v>
      </c>
      <c r="J60" s="185">
        <v>1892</v>
      </c>
      <c r="K60" s="92">
        <v>-8.1</v>
      </c>
      <c r="L60" s="92">
        <v>2.2000000000000002</v>
      </c>
    </row>
    <row r="61" spans="1:12" s="70" customFormat="1" ht="11.45" customHeight="1" x14ac:dyDescent="0.2">
      <c r="A61" s="71">
        <f>IF(D61&lt;&gt;"",COUNTA($D$14:D61),"")</f>
        <v>43</v>
      </c>
      <c r="B61" s="68" t="s">
        <v>289</v>
      </c>
      <c r="C61" s="185" t="s">
        <v>16</v>
      </c>
      <c r="D61" s="92" t="s">
        <v>16</v>
      </c>
      <c r="E61" s="185" t="s">
        <v>16</v>
      </c>
      <c r="F61" s="92" t="s">
        <v>16</v>
      </c>
      <c r="G61" s="92" t="s">
        <v>16</v>
      </c>
      <c r="H61" s="185" t="s">
        <v>16</v>
      </c>
      <c r="I61" s="69" t="s">
        <v>16</v>
      </c>
      <c r="J61" s="185" t="s">
        <v>16</v>
      </c>
      <c r="K61" s="92" t="s">
        <v>16</v>
      </c>
      <c r="L61" s="92" t="s">
        <v>16</v>
      </c>
    </row>
    <row r="62" spans="1:12" ht="11.45" customHeight="1" x14ac:dyDescent="0.2">
      <c r="A62" s="71">
        <f>IF(D62&lt;&gt;"",COUNTA($D$14:D62),"")</f>
        <v>44</v>
      </c>
      <c r="B62" s="68" t="s">
        <v>290</v>
      </c>
      <c r="C62" s="185">
        <v>1504</v>
      </c>
      <c r="D62" s="92">
        <v>45.6</v>
      </c>
      <c r="E62" s="185">
        <v>7414</v>
      </c>
      <c r="F62" s="92">
        <v>69.599999999999994</v>
      </c>
      <c r="G62" s="92">
        <v>4.9000000000000004</v>
      </c>
      <c r="H62" s="185">
        <v>2092</v>
      </c>
      <c r="I62" s="69">
        <v>29.1</v>
      </c>
      <c r="J62" s="185">
        <v>11448</v>
      </c>
      <c r="K62" s="92">
        <v>39.700000000000003</v>
      </c>
      <c r="L62" s="92">
        <v>5.5</v>
      </c>
    </row>
    <row r="63" spans="1:12" s="70" customFormat="1" ht="22.5" customHeight="1" x14ac:dyDescent="0.2">
      <c r="A63" s="71">
        <f>IF(D63&lt;&gt;"",COUNTA($D$14:D63),"")</f>
        <v>45</v>
      </c>
      <c r="B63" s="68" t="s">
        <v>291</v>
      </c>
      <c r="C63" s="185">
        <v>224</v>
      </c>
      <c r="D63" s="92" t="s">
        <v>20</v>
      </c>
      <c r="E63" s="185">
        <v>433</v>
      </c>
      <c r="F63" s="92" t="s">
        <v>20</v>
      </c>
      <c r="G63" s="92">
        <v>1.9</v>
      </c>
      <c r="H63" s="185">
        <v>492</v>
      </c>
      <c r="I63" s="69" t="s">
        <v>20</v>
      </c>
      <c r="J63" s="185">
        <v>1176</v>
      </c>
      <c r="K63" s="92" t="s">
        <v>20</v>
      </c>
      <c r="L63" s="92">
        <v>2.4</v>
      </c>
    </row>
    <row r="64" spans="1:12" s="70" customFormat="1" ht="11.45" customHeight="1" x14ac:dyDescent="0.2">
      <c r="A64" s="71">
        <f>IF(D64&lt;&gt;"",COUNTA($D$14:D64),"")</f>
        <v>46</v>
      </c>
      <c r="B64" s="68" t="s">
        <v>292</v>
      </c>
      <c r="C64" s="185" t="s">
        <v>16</v>
      </c>
      <c r="D64" s="92" t="s">
        <v>16</v>
      </c>
      <c r="E64" s="185" t="s">
        <v>16</v>
      </c>
      <c r="F64" s="92" t="s">
        <v>16</v>
      </c>
      <c r="G64" s="92" t="s">
        <v>16</v>
      </c>
      <c r="H64" s="185" t="s">
        <v>16</v>
      </c>
      <c r="I64" s="69" t="s">
        <v>16</v>
      </c>
      <c r="J64" s="185" t="s">
        <v>16</v>
      </c>
      <c r="K64" s="92" t="s">
        <v>16</v>
      </c>
      <c r="L64" s="92" t="s">
        <v>16</v>
      </c>
    </row>
    <row r="65" spans="1:12" ht="11.45" customHeight="1" x14ac:dyDescent="0.2">
      <c r="A65" s="71">
        <f>IF(D65&lt;&gt;"",COUNTA($D$14:D65),"")</f>
        <v>47</v>
      </c>
      <c r="B65" s="68" t="s">
        <v>293</v>
      </c>
      <c r="C65" s="185">
        <v>5897</v>
      </c>
      <c r="D65" s="92">
        <v>-25.1</v>
      </c>
      <c r="E65" s="185">
        <v>17120</v>
      </c>
      <c r="F65" s="92">
        <v>-29.2</v>
      </c>
      <c r="G65" s="92">
        <v>2.9</v>
      </c>
      <c r="H65" s="185">
        <v>11315</v>
      </c>
      <c r="I65" s="69">
        <v>-24.1</v>
      </c>
      <c r="J65" s="185">
        <v>30557</v>
      </c>
      <c r="K65" s="92">
        <v>-26.7</v>
      </c>
      <c r="L65" s="92">
        <v>2.7</v>
      </c>
    </row>
    <row r="66" spans="1:12" ht="11.45" customHeight="1" x14ac:dyDescent="0.2">
      <c r="A66" s="71">
        <f>IF(D66&lt;&gt;"",COUNTA($D$14:D66),"")</f>
        <v>48</v>
      </c>
      <c r="B66" s="68" t="s">
        <v>294</v>
      </c>
      <c r="C66" s="185" t="s">
        <v>16</v>
      </c>
      <c r="D66" s="92" t="s">
        <v>16</v>
      </c>
      <c r="E66" s="185" t="s">
        <v>16</v>
      </c>
      <c r="F66" s="92" t="s">
        <v>16</v>
      </c>
      <c r="G66" s="92" t="s">
        <v>16</v>
      </c>
      <c r="H66" s="185" t="s">
        <v>16</v>
      </c>
      <c r="I66" s="69" t="s">
        <v>16</v>
      </c>
      <c r="J66" s="185" t="s">
        <v>16</v>
      </c>
      <c r="K66" s="92" t="s">
        <v>16</v>
      </c>
      <c r="L66" s="92" t="s">
        <v>16</v>
      </c>
    </row>
    <row r="67" spans="1:12" ht="11.45" customHeight="1" x14ac:dyDescent="0.2">
      <c r="A67" s="71">
        <f>IF(D67&lt;&gt;"",COUNTA($D$14:D67),"")</f>
        <v>49</v>
      </c>
      <c r="B67" s="68" t="s">
        <v>295</v>
      </c>
      <c r="C67" s="185">
        <v>1466</v>
      </c>
      <c r="D67" s="92">
        <v>2.2000000000000002</v>
      </c>
      <c r="E67" s="185">
        <v>9259</v>
      </c>
      <c r="F67" s="92">
        <v>-10.5</v>
      </c>
      <c r="G67" s="92">
        <v>6.3</v>
      </c>
      <c r="H67" s="185">
        <v>2894</v>
      </c>
      <c r="I67" s="69">
        <v>8.4</v>
      </c>
      <c r="J67" s="185">
        <v>18128</v>
      </c>
      <c r="K67" s="92">
        <v>-14.1</v>
      </c>
      <c r="L67" s="92">
        <v>6.3</v>
      </c>
    </row>
    <row r="68" spans="1:12" ht="11.45" customHeight="1" x14ac:dyDescent="0.2">
      <c r="A68" s="71">
        <f>IF(D68&lt;&gt;"",COUNTA($D$14:D68),"")</f>
        <v>50</v>
      </c>
      <c r="B68" s="68" t="s">
        <v>296</v>
      </c>
      <c r="C68" s="186">
        <v>40</v>
      </c>
      <c r="D68" s="128">
        <v>-79.099999999999994</v>
      </c>
      <c r="E68" s="186">
        <v>494</v>
      </c>
      <c r="F68" s="128">
        <v>-67.7</v>
      </c>
      <c r="G68" s="128">
        <v>12.4</v>
      </c>
      <c r="H68" s="186">
        <v>119</v>
      </c>
      <c r="I68" s="129">
        <v>-61.1</v>
      </c>
      <c r="J68" s="186">
        <v>973</v>
      </c>
      <c r="K68" s="128">
        <v>-51.8</v>
      </c>
      <c r="L68" s="128">
        <v>8.1999999999999993</v>
      </c>
    </row>
    <row r="69" spans="1:12" ht="11.45" customHeight="1" x14ac:dyDescent="0.2">
      <c r="A69" s="71">
        <f>IF(D69&lt;&gt;"",COUNTA($D$14:D69),"")</f>
        <v>51</v>
      </c>
      <c r="B69" s="68" t="s">
        <v>297</v>
      </c>
      <c r="C69" s="185">
        <v>84</v>
      </c>
      <c r="D69" s="92">
        <v>320</v>
      </c>
      <c r="E69" s="185">
        <v>347</v>
      </c>
      <c r="F69" s="92">
        <v>171.1</v>
      </c>
      <c r="G69" s="92">
        <v>4.0999999999999996</v>
      </c>
      <c r="H69" s="185">
        <v>141</v>
      </c>
      <c r="I69" s="69">
        <v>147.4</v>
      </c>
      <c r="J69" s="185">
        <v>658</v>
      </c>
      <c r="K69" s="92">
        <v>73.2</v>
      </c>
      <c r="L69" s="92">
        <v>4.7</v>
      </c>
    </row>
    <row r="70" spans="1:12" ht="11.45" customHeight="1" x14ac:dyDescent="0.2">
      <c r="A70" s="71">
        <f>IF(D70&lt;&gt;"",COUNTA($D$14:D70),"")</f>
        <v>52</v>
      </c>
      <c r="B70" s="68" t="s">
        <v>298</v>
      </c>
      <c r="C70" s="185">
        <v>482</v>
      </c>
      <c r="D70" s="92">
        <v>27.9</v>
      </c>
      <c r="E70" s="185">
        <v>1504</v>
      </c>
      <c r="F70" s="92">
        <v>39.1</v>
      </c>
      <c r="G70" s="92">
        <v>3.1</v>
      </c>
      <c r="H70" s="185">
        <v>833</v>
      </c>
      <c r="I70" s="69">
        <v>27</v>
      </c>
      <c r="J70" s="185">
        <v>2779</v>
      </c>
      <c r="K70" s="92">
        <v>35.5</v>
      </c>
      <c r="L70" s="92">
        <v>3.3</v>
      </c>
    </row>
    <row r="71" spans="1:12" ht="11.45" customHeight="1" x14ac:dyDescent="0.2">
      <c r="A71" s="71">
        <f>IF(D71&lt;&gt;"",COUNTA($D$14:D71),"")</f>
        <v>53</v>
      </c>
      <c r="B71" s="68" t="s">
        <v>299</v>
      </c>
      <c r="C71" s="185">
        <v>2086</v>
      </c>
      <c r="D71" s="92">
        <v>-6.2</v>
      </c>
      <c r="E71" s="185">
        <v>6314</v>
      </c>
      <c r="F71" s="92">
        <v>-8.6</v>
      </c>
      <c r="G71" s="92">
        <v>3</v>
      </c>
      <c r="H71" s="185">
        <v>4105</v>
      </c>
      <c r="I71" s="69">
        <v>12.3</v>
      </c>
      <c r="J71" s="185">
        <v>12163</v>
      </c>
      <c r="K71" s="92">
        <v>-3.2</v>
      </c>
      <c r="L71" s="92">
        <v>3</v>
      </c>
    </row>
    <row r="72" spans="1:12" ht="11.45" customHeight="1" x14ac:dyDescent="0.2">
      <c r="A72" s="71">
        <f>IF(D72&lt;&gt;"",COUNTA($D$14:D72),"")</f>
        <v>54</v>
      </c>
      <c r="B72" s="68" t="s">
        <v>300</v>
      </c>
      <c r="C72" s="185" t="s">
        <v>16</v>
      </c>
      <c r="D72" s="92" t="s">
        <v>16</v>
      </c>
      <c r="E72" s="185" t="s">
        <v>16</v>
      </c>
      <c r="F72" s="92" t="s">
        <v>16</v>
      </c>
      <c r="G72" s="92" t="s">
        <v>16</v>
      </c>
      <c r="H72" s="185" t="s">
        <v>16</v>
      </c>
      <c r="I72" s="69" t="s">
        <v>16</v>
      </c>
      <c r="J72" s="185" t="s">
        <v>16</v>
      </c>
      <c r="K72" s="92" t="s">
        <v>16</v>
      </c>
      <c r="L72" s="92" t="s">
        <v>16</v>
      </c>
    </row>
    <row r="73" spans="1:12" ht="11.45" customHeight="1" x14ac:dyDescent="0.2">
      <c r="A73" s="71">
        <f>IF(D73&lt;&gt;"",COUNTA($D$14:D73),"")</f>
        <v>55</v>
      </c>
      <c r="B73" s="68" t="s">
        <v>301</v>
      </c>
      <c r="C73" s="185">
        <v>74</v>
      </c>
      <c r="D73" s="92">
        <v>-3.9</v>
      </c>
      <c r="E73" s="185">
        <v>175</v>
      </c>
      <c r="F73" s="92">
        <v>52.2</v>
      </c>
      <c r="G73" s="92">
        <v>2.4</v>
      </c>
      <c r="H73" s="185">
        <v>191</v>
      </c>
      <c r="I73" s="69">
        <v>22.4</v>
      </c>
      <c r="J73" s="185">
        <v>414</v>
      </c>
      <c r="K73" s="92">
        <v>46.3</v>
      </c>
      <c r="L73" s="92">
        <v>2.2000000000000002</v>
      </c>
    </row>
    <row r="74" spans="1:12" ht="11.45" customHeight="1" x14ac:dyDescent="0.2">
      <c r="A74" s="71">
        <f>IF(D74&lt;&gt;"",COUNTA($D$14:D74),"")</f>
        <v>56</v>
      </c>
      <c r="B74" s="68" t="s">
        <v>302</v>
      </c>
      <c r="C74" s="185">
        <v>1258</v>
      </c>
      <c r="D74" s="92">
        <v>-17.8</v>
      </c>
      <c r="E74" s="185">
        <v>2279</v>
      </c>
      <c r="F74" s="92">
        <v>-25.1</v>
      </c>
      <c r="G74" s="92">
        <v>1.8</v>
      </c>
      <c r="H74" s="185">
        <v>2359</v>
      </c>
      <c r="I74" s="69">
        <v>-18.7</v>
      </c>
      <c r="J74" s="185">
        <v>4433</v>
      </c>
      <c r="K74" s="92">
        <v>-25</v>
      </c>
      <c r="L74" s="92">
        <v>1.9</v>
      </c>
    </row>
    <row r="75" spans="1:12" ht="11.45" customHeight="1" x14ac:dyDescent="0.2">
      <c r="A75" s="71">
        <f>IF(D75&lt;&gt;"",COUNTA($D$14:D75),"")</f>
        <v>57</v>
      </c>
      <c r="B75" s="68" t="s">
        <v>303</v>
      </c>
      <c r="C75" s="185" t="s">
        <v>16</v>
      </c>
      <c r="D75" s="92" t="s">
        <v>16</v>
      </c>
      <c r="E75" s="185" t="s">
        <v>16</v>
      </c>
      <c r="F75" s="92" t="s">
        <v>16</v>
      </c>
      <c r="G75" s="92" t="s">
        <v>16</v>
      </c>
      <c r="H75" s="185" t="s">
        <v>16</v>
      </c>
      <c r="I75" s="69" t="s">
        <v>16</v>
      </c>
      <c r="J75" s="185" t="s">
        <v>16</v>
      </c>
      <c r="K75" s="92" t="s">
        <v>16</v>
      </c>
      <c r="L75" s="92" t="s">
        <v>16</v>
      </c>
    </row>
    <row r="76" spans="1:12" ht="11.45" customHeight="1" x14ac:dyDescent="0.2">
      <c r="A76" s="71">
        <f>IF(D76&lt;&gt;"",COUNTA($D$14:D76),"")</f>
        <v>58</v>
      </c>
      <c r="B76" s="68" t="s">
        <v>304</v>
      </c>
      <c r="C76" s="185" t="s">
        <v>16</v>
      </c>
      <c r="D76" s="92" t="s">
        <v>16</v>
      </c>
      <c r="E76" s="185" t="s">
        <v>16</v>
      </c>
      <c r="F76" s="92" t="s">
        <v>16</v>
      </c>
      <c r="G76" s="92" t="s">
        <v>16</v>
      </c>
      <c r="H76" s="185" t="s">
        <v>16</v>
      </c>
      <c r="I76" s="69" t="s">
        <v>16</v>
      </c>
      <c r="J76" s="185" t="s">
        <v>16</v>
      </c>
      <c r="K76" s="92" t="s">
        <v>16</v>
      </c>
      <c r="L76" s="92" t="s">
        <v>16</v>
      </c>
    </row>
    <row r="77" spans="1:12" ht="11.45" customHeight="1" x14ac:dyDescent="0.2">
      <c r="A77" s="71">
        <f>IF(D77&lt;&gt;"",COUNTA($D$14:D77),"")</f>
        <v>59</v>
      </c>
      <c r="B77" s="68" t="s">
        <v>305</v>
      </c>
      <c r="C77" s="185">
        <v>1831</v>
      </c>
      <c r="D77" s="92">
        <v>12.5</v>
      </c>
      <c r="E77" s="185">
        <v>5659</v>
      </c>
      <c r="F77" s="92">
        <v>0.3</v>
      </c>
      <c r="G77" s="92">
        <v>3.1</v>
      </c>
      <c r="H77" s="185">
        <v>2971</v>
      </c>
      <c r="I77" s="69">
        <v>2.2999999999999998</v>
      </c>
      <c r="J77" s="185">
        <v>9688</v>
      </c>
      <c r="K77" s="92">
        <v>-3.5</v>
      </c>
      <c r="L77" s="92">
        <v>3.3</v>
      </c>
    </row>
    <row r="78" spans="1:12" ht="11.45" customHeight="1" x14ac:dyDescent="0.2">
      <c r="A78" s="71">
        <f>IF(D78&lt;&gt;"",COUNTA($D$14:D78),"")</f>
        <v>60</v>
      </c>
      <c r="B78" s="68" t="s">
        <v>306</v>
      </c>
      <c r="C78" s="185">
        <v>124</v>
      </c>
      <c r="D78" s="92">
        <v>9.6999999999999993</v>
      </c>
      <c r="E78" s="185">
        <v>544</v>
      </c>
      <c r="F78" s="92">
        <v>9.1999999999999993</v>
      </c>
      <c r="G78" s="92">
        <v>4.4000000000000004</v>
      </c>
      <c r="H78" s="185">
        <v>169</v>
      </c>
      <c r="I78" s="69">
        <v>-2.2999999999999998</v>
      </c>
      <c r="J78" s="185">
        <v>994</v>
      </c>
      <c r="K78" s="92">
        <v>3.9</v>
      </c>
      <c r="L78" s="92">
        <v>5.9</v>
      </c>
    </row>
    <row r="79" spans="1:12" ht="11.45" customHeight="1" x14ac:dyDescent="0.2">
      <c r="A79" s="71">
        <f>IF(D79&lt;&gt;"",COUNTA($D$14:D79),"")</f>
        <v>61</v>
      </c>
      <c r="B79" s="68" t="s">
        <v>307</v>
      </c>
      <c r="C79" s="185">
        <v>973</v>
      </c>
      <c r="D79" s="92">
        <v>-3.1</v>
      </c>
      <c r="E79" s="185">
        <v>3045</v>
      </c>
      <c r="F79" s="92">
        <v>-5.3</v>
      </c>
      <c r="G79" s="92">
        <v>3.1</v>
      </c>
      <c r="H79" s="185">
        <v>1707</v>
      </c>
      <c r="I79" s="69">
        <v>11.6</v>
      </c>
      <c r="J79" s="185">
        <v>5805</v>
      </c>
      <c r="K79" s="92">
        <v>2.2999999999999998</v>
      </c>
      <c r="L79" s="92">
        <v>3.4</v>
      </c>
    </row>
    <row r="80" spans="1:12" ht="11.45" customHeight="1" x14ac:dyDescent="0.2">
      <c r="A80" s="71">
        <f>IF(D80&lt;&gt;"",COUNTA($D$14:D80),"")</f>
        <v>62</v>
      </c>
      <c r="B80" s="68" t="s">
        <v>308</v>
      </c>
      <c r="C80" s="185">
        <v>209</v>
      </c>
      <c r="D80" s="92">
        <v>19.399999999999999</v>
      </c>
      <c r="E80" s="185">
        <v>575</v>
      </c>
      <c r="F80" s="92">
        <v>-5</v>
      </c>
      <c r="G80" s="92">
        <v>2.8</v>
      </c>
      <c r="H80" s="185">
        <v>496</v>
      </c>
      <c r="I80" s="69">
        <v>33.299999999999997</v>
      </c>
      <c r="J80" s="185">
        <v>1205</v>
      </c>
      <c r="K80" s="92">
        <v>16.7</v>
      </c>
      <c r="L80" s="92">
        <v>2.4</v>
      </c>
    </row>
    <row r="81" spans="1:12" ht="11.45" customHeight="1" x14ac:dyDescent="0.2">
      <c r="A81" s="71">
        <f>IF(D81&lt;&gt;"",COUNTA($D$14:D81),"")</f>
        <v>63</v>
      </c>
      <c r="B81" s="68" t="s">
        <v>309</v>
      </c>
      <c r="C81" s="185">
        <v>796</v>
      </c>
      <c r="D81" s="92">
        <v>59.2</v>
      </c>
      <c r="E81" s="185">
        <v>2173</v>
      </c>
      <c r="F81" s="92">
        <v>32.6</v>
      </c>
      <c r="G81" s="92">
        <v>2.7</v>
      </c>
      <c r="H81" s="185">
        <v>1385</v>
      </c>
      <c r="I81" s="69">
        <v>57.7</v>
      </c>
      <c r="J81" s="185">
        <v>3101</v>
      </c>
      <c r="K81" s="92">
        <v>12.2</v>
      </c>
      <c r="L81" s="92">
        <v>2.2000000000000002</v>
      </c>
    </row>
    <row r="82" spans="1:12" ht="11.45" customHeight="1" x14ac:dyDescent="0.2">
      <c r="A82" s="71">
        <f>IF(D82&lt;&gt;"",COUNTA($D$14:D82),"")</f>
        <v>64</v>
      </c>
      <c r="B82" s="68" t="s">
        <v>310</v>
      </c>
      <c r="C82" s="185" t="s">
        <v>16</v>
      </c>
      <c r="D82" s="92" t="s">
        <v>16</v>
      </c>
      <c r="E82" s="185" t="s">
        <v>16</v>
      </c>
      <c r="F82" s="92" t="s">
        <v>16</v>
      </c>
      <c r="G82" s="92" t="s">
        <v>16</v>
      </c>
      <c r="H82" s="185" t="s">
        <v>16</v>
      </c>
      <c r="I82" s="69" t="s">
        <v>16</v>
      </c>
      <c r="J82" s="185" t="s">
        <v>16</v>
      </c>
      <c r="K82" s="92" t="s">
        <v>16</v>
      </c>
      <c r="L82" s="92" t="s">
        <v>16</v>
      </c>
    </row>
    <row r="83" spans="1:12" ht="11.45" customHeight="1" x14ac:dyDescent="0.2">
      <c r="A83" s="71">
        <f>IF(D83&lt;&gt;"",COUNTA($D$14:D83),"")</f>
        <v>65</v>
      </c>
      <c r="B83" s="68" t="s">
        <v>311</v>
      </c>
      <c r="C83" s="185">
        <v>2159</v>
      </c>
      <c r="D83" s="92">
        <v>-18.8</v>
      </c>
      <c r="E83" s="185">
        <v>6110</v>
      </c>
      <c r="F83" s="92">
        <v>-12</v>
      </c>
      <c r="G83" s="92">
        <v>2.8</v>
      </c>
      <c r="H83" s="185">
        <v>4216</v>
      </c>
      <c r="I83" s="69">
        <v>-7.9</v>
      </c>
      <c r="J83" s="185">
        <v>11720</v>
      </c>
      <c r="K83" s="92">
        <v>-5.2</v>
      </c>
      <c r="L83" s="92">
        <v>2.8</v>
      </c>
    </row>
    <row r="84" spans="1:12" ht="11.45" customHeight="1" x14ac:dyDescent="0.2">
      <c r="A84" s="71">
        <f>IF(D84&lt;&gt;"",COUNTA($D$14:D84),"")</f>
        <v>66</v>
      </c>
      <c r="B84" s="68" t="s">
        <v>312</v>
      </c>
      <c r="C84" s="185">
        <v>129</v>
      </c>
      <c r="D84" s="92">
        <v>134.5</v>
      </c>
      <c r="E84" s="185">
        <v>204</v>
      </c>
      <c r="F84" s="92">
        <v>29.9</v>
      </c>
      <c r="G84" s="92">
        <v>1.6</v>
      </c>
      <c r="H84" s="185">
        <v>227</v>
      </c>
      <c r="I84" s="69">
        <v>72</v>
      </c>
      <c r="J84" s="185">
        <v>392</v>
      </c>
      <c r="K84" s="92">
        <v>16.7</v>
      </c>
      <c r="L84" s="92">
        <v>1.7</v>
      </c>
    </row>
    <row r="85" spans="1:12" ht="11.45" customHeight="1" x14ac:dyDescent="0.2">
      <c r="A85" s="71">
        <f>IF(D85&lt;&gt;"",COUNTA($D$14:D85),"")</f>
        <v>67</v>
      </c>
      <c r="B85" s="68" t="s">
        <v>313</v>
      </c>
      <c r="C85" s="185">
        <v>9117</v>
      </c>
      <c r="D85" s="92">
        <v>3.9</v>
      </c>
      <c r="E85" s="185">
        <v>18539</v>
      </c>
      <c r="F85" s="92">
        <v>-3.8</v>
      </c>
      <c r="G85" s="92">
        <v>2</v>
      </c>
      <c r="H85" s="185">
        <v>16005</v>
      </c>
      <c r="I85" s="69">
        <v>1.7</v>
      </c>
      <c r="J85" s="185">
        <v>31971</v>
      </c>
      <c r="K85" s="92">
        <v>-8.1</v>
      </c>
      <c r="L85" s="92">
        <v>2</v>
      </c>
    </row>
    <row r="86" spans="1:12" ht="11.45" customHeight="1" x14ac:dyDescent="0.2">
      <c r="A86" s="71">
        <f>IF(D86&lt;&gt;"",COUNTA($D$14:D86),"")</f>
        <v>68</v>
      </c>
      <c r="B86" s="68" t="s">
        <v>314</v>
      </c>
      <c r="C86" s="185" t="s">
        <v>16</v>
      </c>
      <c r="D86" s="92" t="s">
        <v>16</v>
      </c>
      <c r="E86" s="185" t="s">
        <v>16</v>
      </c>
      <c r="F86" s="92" t="s">
        <v>16</v>
      </c>
      <c r="G86" s="92" t="s">
        <v>16</v>
      </c>
      <c r="H86" s="185" t="s">
        <v>16</v>
      </c>
      <c r="I86" s="69" t="s">
        <v>16</v>
      </c>
      <c r="J86" s="185" t="s">
        <v>16</v>
      </c>
      <c r="K86" s="92" t="s">
        <v>16</v>
      </c>
      <c r="L86" s="92" t="s">
        <v>16</v>
      </c>
    </row>
    <row r="87" spans="1:12" ht="11.45" customHeight="1" x14ac:dyDescent="0.2">
      <c r="A87" s="71">
        <f>IF(D87&lt;&gt;"",COUNTA($D$14:D87),"")</f>
        <v>69</v>
      </c>
      <c r="B87" s="68" t="s">
        <v>315</v>
      </c>
      <c r="C87" s="185">
        <v>540</v>
      </c>
      <c r="D87" s="92">
        <v>21.9</v>
      </c>
      <c r="E87" s="185">
        <v>1978</v>
      </c>
      <c r="F87" s="92">
        <v>16.5</v>
      </c>
      <c r="G87" s="92">
        <v>3.7</v>
      </c>
      <c r="H87" s="185">
        <v>794</v>
      </c>
      <c r="I87" s="69">
        <v>10.9</v>
      </c>
      <c r="J87" s="185">
        <v>2751</v>
      </c>
      <c r="K87" s="92">
        <v>3.8</v>
      </c>
      <c r="L87" s="92">
        <v>3.5</v>
      </c>
    </row>
    <row r="88" spans="1:12" ht="11.45" customHeight="1" x14ac:dyDescent="0.2">
      <c r="A88" s="71">
        <f>IF(D88&lt;&gt;"",COUNTA($D$14:D88),"")</f>
        <v>70</v>
      </c>
      <c r="B88" s="68" t="s">
        <v>316</v>
      </c>
      <c r="C88" s="185">
        <v>555</v>
      </c>
      <c r="D88" s="92">
        <v>15.9</v>
      </c>
      <c r="E88" s="185">
        <v>2089</v>
      </c>
      <c r="F88" s="92">
        <v>27.1</v>
      </c>
      <c r="G88" s="92">
        <v>3.8</v>
      </c>
      <c r="H88" s="185">
        <v>970</v>
      </c>
      <c r="I88" s="69">
        <v>21.1</v>
      </c>
      <c r="J88" s="185">
        <v>4046</v>
      </c>
      <c r="K88" s="92">
        <v>36.6</v>
      </c>
      <c r="L88" s="92">
        <v>4.2</v>
      </c>
    </row>
    <row r="89" spans="1:12" ht="11.45" customHeight="1" x14ac:dyDescent="0.2">
      <c r="A89" s="71">
        <f>IF(D89&lt;&gt;"",COUNTA($D$14:D89),"")</f>
        <v>71</v>
      </c>
      <c r="B89" s="68" t="s">
        <v>317</v>
      </c>
      <c r="C89" s="185">
        <v>764</v>
      </c>
      <c r="D89" s="92">
        <v>-1.9</v>
      </c>
      <c r="E89" s="185">
        <v>8889</v>
      </c>
      <c r="F89" s="92">
        <v>-7.8</v>
      </c>
      <c r="G89" s="92">
        <v>11.6</v>
      </c>
      <c r="H89" s="185">
        <v>1469</v>
      </c>
      <c r="I89" s="69">
        <v>1.6</v>
      </c>
      <c r="J89" s="185">
        <v>16698</v>
      </c>
      <c r="K89" s="92">
        <v>-10.8</v>
      </c>
      <c r="L89" s="92">
        <v>11.4</v>
      </c>
    </row>
    <row r="90" spans="1:12" ht="11.45" customHeight="1" x14ac:dyDescent="0.2">
      <c r="A90" s="71">
        <f>IF(D90&lt;&gt;"",COUNTA($D$14:D90),"")</f>
        <v>72</v>
      </c>
      <c r="B90" s="68" t="s">
        <v>284</v>
      </c>
      <c r="C90" s="185">
        <v>38</v>
      </c>
      <c r="D90" s="92">
        <v>-24</v>
      </c>
      <c r="E90" s="185">
        <v>165</v>
      </c>
      <c r="F90" s="92">
        <v>20.399999999999999</v>
      </c>
      <c r="G90" s="92">
        <v>4.3</v>
      </c>
      <c r="H90" s="185">
        <v>246</v>
      </c>
      <c r="I90" s="69">
        <v>37.4</v>
      </c>
      <c r="J90" s="185">
        <v>747</v>
      </c>
      <c r="K90" s="92">
        <v>107.5</v>
      </c>
      <c r="L90" s="92">
        <v>3</v>
      </c>
    </row>
    <row r="91" spans="1:12" ht="11.45" customHeight="1" x14ac:dyDescent="0.2">
      <c r="A91" s="71">
        <f>IF(D91&lt;&gt;"",COUNTA($D$14:D91),"")</f>
        <v>73</v>
      </c>
      <c r="B91" s="68" t="s">
        <v>318</v>
      </c>
      <c r="C91" s="185">
        <v>741</v>
      </c>
      <c r="D91" s="92">
        <v>25.6</v>
      </c>
      <c r="E91" s="185">
        <v>1814</v>
      </c>
      <c r="F91" s="92">
        <v>20.100000000000001</v>
      </c>
      <c r="G91" s="92">
        <v>2.4</v>
      </c>
      <c r="H91" s="185">
        <v>1305</v>
      </c>
      <c r="I91" s="69">
        <v>33.6</v>
      </c>
      <c r="J91" s="185">
        <v>4128</v>
      </c>
      <c r="K91" s="92">
        <v>38.4</v>
      </c>
      <c r="L91" s="92">
        <v>3.2</v>
      </c>
    </row>
    <row r="92" spans="1:12" ht="11.45" customHeight="1" x14ac:dyDescent="0.2">
      <c r="A92" s="71">
        <f>IF(D92&lt;&gt;"",COUNTA($D$14:D92),"")</f>
        <v>74</v>
      </c>
      <c r="B92" s="68" t="s">
        <v>319</v>
      </c>
      <c r="C92" s="185">
        <v>38</v>
      </c>
      <c r="D92" s="92">
        <v>8.6</v>
      </c>
      <c r="E92" s="185">
        <v>348</v>
      </c>
      <c r="F92" s="92">
        <v>3.6</v>
      </c>
      <c r="G92" s="92">
        <v>9.1999999999999993</v>
      </c>
      <c r="H92" s="185">
        <v>62</v>
      </c>
      <c r="I92" s="69">
        <v>21.6</v>
      </c>
      <c r="J92" s="185">
        <v>545</v>
      </c>
      <c r="K92" s="92">
        <v>15.5</v>
      </c>
      <c r="L92" s="92">
        <v>8.8000000000000007</v>
      </c>
    </row>
    <row r="93" spans="1:12" ht="20.100000000000001" customHeight="1" x14ac:dyDescent="0.2">
      <c r="A93" s="71" t="str">
        <f>IF(D93&lt;&gt;"",COUNTA($D$14:D93),"")</f>
        <v/>
      </c>
      <c r="B93" s="121" t="s">
        <v>320</v>
      </c>
      <c r="C93" s="185"/>
      <c r="D93" s="92"/>
      <c r="E93" s="185"/>
      <c r="F93" s="92"/>
      <c r="G93" s="92"/>
      <c r="H93" s="185"/>
      <c r="I93" s="69"/>
      <c r="J93" s="185"/>
      <c r="K93" s="92"/>
      <c r="L93" s="92"/>
    </row>
    <row r="94" spans="1:12" ht="11.45" customHeight="1" x14ac:dyDescent="0.2">
      <c r="A94" s="71">
        <f>IF(D94&lt;&gt;"",COUNTA($D$14:D94),"")</f>
        <v>75</v>
      </c>
      <c r="B94" s="68" t="s">
        <v>321</v>
      </c>
      <c r="C94" s="185">
        <v>183</v>
      </c>
      <c r="D94" s="92">
        <v>66.400000000000006</v>
      </c>
      <c r="E94" s="185">
        <v>460</v>
      </c>
      <c r="F94" s="92">
        <v>1.5</v>
      </c>
      <c r="G94" s="92">
        <v>2.5</v>
      </c>
      <c r="H94" s="185">
        <v>330</v>
      </c>
      <c r="I94" s="69">
        <v>42.2</v>
      </c>
      <c r="J94" s="185">
        <v>880</v>
      </c>
      <c r="K94" s="92">
        <v>-11.6</v>
      </c>
      <c r="L94" s="92">
        <v>2.7</v>
      </c>
    </row>
    <row r="95" spans="1:12" ht="11.45" customHeight="1" x14ac:dyDescent="0.2">
      <c r="A95" s="71">
        <f>IF(D95&lt;&gt;"",COUNTA($D$14:D95),"")</f>
        <v>76</v>
      </c>
      <c r="B95" s="68" t="s">
        <v>322</v>
      </c>
      <c r="C95" s="185" t="s">
        <v>16</v>
      </c>
      <c r="D95" s="92" t="s">
        <v>16</v>
      </c>
      <c r="E95" s="185" t="s">
        <v>16</v>
      </c>
      <c r="F95" s="92" t="s">
        <v>16</v>
      </c>
      <c r="G95" s="92" t="s">
        <v>16</v>
      </c>
      <c r="H95" s="185" t="s">
        <v>16</v>
      </c>
      <c r="I95" s="69" t="s">
        <v>16</v>
      </c>
      <c r="J95" s="185" t="s">
        <v>16</v>
      </c>
      <c r="K95" s="92" t="s">
        <v>16</v>
      </c>
      <c r="L95" s="92" t="s">
        <v>16</v>
      </c>
    </row>
    <row r="96" spans="1:12" ht="11.45" customHeight="1" x14ac:dyDescent="0.2">
      <c r="A96" s="71">
        <f>IF(D96&lt;&gt;"",COUNTA($D$14:D96),"")</f>
        <v>77</v>
      </c>
      <c r="B96" s="68" t="s">
        <v>323</v>
      </c>
      <c r="C96" s="185" t="s">
        <v>16</v>
      </c>
      <c r="D96" s="92" t="s">
        <v>16</v>
      </c>
      <c r="E96" s="185" t="s">
        <v>16</v>
      </c>
      <c r="F96" s="92" t="s">
        <v>16</v>
      </c>
      <c r="G96" s="92" t="s">
        <v>16</v>
      </c>
      <c r="H96" s="185" t="s">
        <v>16</v>
      </c>
      <c r="I96" s="69" t="s">
        <v>16</v>
      </c>
      <c r="J96" s="185" t="s">
        <v>16</v>
      </c>
      <c r="K96" s="92" t="s">
        <v>16</v>
      </c>
      <c r="L96" s="92" t="s">
        <v>16</v>
      </c>
    </row>
    <row r="97" spans="1:12" ht="11.45" customHeight="1" x14ac:dyDescent="0.2">
      <c r="A97" s="71">
        <f>IF(D97&lt;&gt;"",COUNTA($D$14:D97),"")</f>
        <v>78</v>
      </c>
      <c r="B97" s="68" t="s">
        <v>324</v>
      </c>
      <c r="C97" s="185">
        <v>1147</v>
      </c>
      <c r="D97" s="92">
        <v>8.3000000000000007</v>
      </c>
      <c r="E97" s="185">
        <v>2183</v>
      </c>
      <c r="F97" s="92">
        <v>15.7</v>
      </c>
      <c r="G97" s="92">
        <v>1.9</v>
      </c>
      <c r="H97" s="185">
        <v>2245</v>
      </c>
      <c r="I97" s="69">
        <v>17.8</v>
      </c>
      <c r="J97" s="185">
        <v>4277</v>
      </c>
      <c r="K97" s="92">
        <v>28.6</v>
      </c>
      <c r="L97" s="92">
        <v>1.9</v>
      </c>
    </row>
    <row r="98" spans="1:12" ht="11.45" customHeight="1" x14ac:dyDescent="0.2">
      <c r="A98" s="71">
        <f>IF(D98&lt;&gt;"",COUNTA($D$14:D98),"")</f>
        <v>79</v>
      </c>
      <c r="B98" s="68" t="s">
        <v>325</v>
      </c>
      <c r="C98" s="185" t="s">
        <v>16</v>
      </c>
      <c r="D98" s="92" t="s">
        <v>16</v>
      </c>
      <c r="E98" s="185" t="s">
        <v>16</v>
      </c>
      <c r="F98" s="92" t="s">
        <v>16</v>
      </c>
      <c r="G98" s="92" t="s">
        <v>16</v>
      </c>
      <c r="H98" s="185" t="s">
        <v>16</v>
      </c>
      <c r="I98" s="69" t="s">
        <v>16</v>
      </c>
      <c r="J98" s="185" t="s">
        <v>16</v>
      </c>
      <c r="K98" s="92" t="s">
        <v>16</v>
      </c>
      <c r="L98" s="92" t="s">
        <v>16</v>
      </c>
    </row>
    <row r="99" spans="1:12" ht="11.45" customHeight="1" x14ac:dyDescent="0.2">
      <c r="A99" s="71">
        <f>IF(D99&lt;&gt;"",COUNTA($D$14:D99),"")</f>
        <v>80</v>
      </c>
      <c r="B99" s="68" t="s">
        <v>326</v>
      </c>
      <c r="C99" s="185">
        <v>131</v>
      </c>
      <c r="D99" s="92">
        <v>-32.5</v>
      </c>
      <c r="E99" s="185">
        <v>384</v>
      </c>
      <c r="F99" s="92">
        <v>-20.7</v>
      </c>
      <c r="G99" s="92">
        <v>2.9</v>
      </c>
      <c r="H99" s="185">
        <v>252</v>
      </c>
      <c r="I99" s="69">
        <v>-19.5</v>
      </c>
      <c r="J99" s="185">
        <v>658</v>
      </c>
      <c r="K99" s="92">
        <v>-31.5</v>
      </c>
      <c r="L99" s="92">
        <v>2.6</v>
      </c>
    </row>
    <row r="100" spans="1:12" ht="11.45" customHeight="1" x14ac:dyDescent="0.2">
      <c r="A100" s="71">
        <f>IF(D100&lt;&gt;"",COUNTA($D$14:D100),"")</f>
        <v>81</v>
      </c>
      <c r="B100" s="68" t="s">
        <v>327</v>
      </c>
      <c r="C100" s="186" t="s">
        <v>13</v>
      </c>
      <c r="D100" s="92" t="s">
        <v>13</v>
      </c>
      <c r="E100" s="186" t="s">
        <v>13</v>
      </c>
      <c r="F100" s="92" t="s">
        <v>13</v>
      </c>
      <c r="G100" s="92" t="s">
        <v>13</v>
      </c>
      <c r="H100" s="186" t="s">
        <v>13</v>
      </c>
      <c r="I100" s="129" t="s">
        <v>13</v>
      </c>
      <c r="J100" s="186" t="s">
        <v>13</v>
      </c>
      <c r="K100" s="92" t="s">
        <v>13</v>
      </c>
      <c r="L100" s="92" t="s">
        <v>13</v>
      </c>
    </row>
    <row r="101" spans="1:12" ht="11.45" customHeight="1" x14ac:dyDescent="0.2">
      <c r="A101" s="71">
        <f>IF(D101&lt;&gt;"",COUNTA($D$14:D101),"")</f>
        <v>82</v>
      </c>
      <c r="B101" s="68" t="s">
        <v>328</v>
      </c>
      <c r="C101" s="187" t="s">
        <v>16</v>
      </c>
      <c r="D101" s="92" t="s">
        <v>16</v>
      </c>
      <c r="E101" s="187" t="s">
        <v>16</v>
      </c>
      <c r="F101" s="92" t="s">
        <v>16</v>
      </c>
      <c r="G101" s="92" t="s">
        <v>16</v>
      </c>
      <c r="H101" s="187" t="s">
        <v>16</v>
      </c>
      <c r="I101" s="130" t="s">
        <v>16</v>
      </c>
      <c r="J101" s="187" t="s">
        <v>16</v>
      </c>
      <c r="K101" s="92" t="s">
        <v>16</v>
      </c>
      <c r="L101" s="92" t="s">
        <v>16</v>
      </c>
    </row>
    <row r="102" spans="1:12" ht="11.45" customHeight="1" x14ac:dyDescent="0.2">
      <c r="A102" s="71">
        <f>IF(D102&lt;&gt;"",COUNTA($D$14:D102),"")</f>
        <v>83</v>
      </c>
      <c r="B102" s="68" t="s">
        <v>329</v>
      </c>
      <c r="C102" s="187">
        <v>1475</v>
      </c>
      <c r="D102" s="92">
        <v>-17.399999999999999</v>
      </c>
      <c r="E102" s="187">
        <v>2743</v>
      </c>
      <c r="F102" s="92">
        <v>-8.1999999999999993</v>
      </c>
      <c r="G102" s="92">
        <v>1.9</v>
      </c>
      <c r="H102" s="187">
        <v>3055</v>
      </c>
      <c r="I102" s="130">
        <v>-8</v>
      </c>
      <c r="J102" s="187">
        <v>5584</v>
      </c>
      <c r="K102" s="92">
        <v>-2.2999999999999998</v>
      </c>
      <c r="L102" s="92">
        <v>1.8</v>
      </c>
    </row>
    <row r="103" spans="1:12" ht="11.45" customHeight="1" x14ac:dyDescent="0.2">
      <c r="A103" s="71">
        <f>IF(D103&lt;&gt;"",COUNTA($D$14:D103),"")</f>
        <v>84</v>
      </c>
      <c r="B103" s="68" t="s">
        <v>330</v>
      </c>
      <c r="C103" s="186" t="s">
        <v>16</v>
      </c>
      <c r="D103" s="92" t="s">
        <v>16</v>
      </c>
      <c r="E103" s="186" t="s">
        <v>16</v>
      </c>
      <c r="F103" s="92" t="s">
        <v>16</v>
      </c>
      <c r="G103" s="92" t="s">
        <v>16</v>
      </c>
      <c r="H103" s="186" t="s">
        <v>16</v>
      </c>
      <c r="I103" s="129" t="s">
        <v>16</v>
      </c>
      <c r="J103" s="186" t="s">
        <v>16</v>
      </c>
      <c r="K103" s="92" t="s">
        <v>16</v>
      </c>
      <c r="L103" s="92" t="s">
        <v>16</v>
      </c>
    </row>
    <row r="104" spans="1:12" ht="11.45" customHeight="1" x14ac:dyDescent="0.2">
      <c r="A104" s="71">
        <f>IF(D104&lt;&gt;"",COUNTA($D$14:D104),"")</f>
        <v>85</v>
      </c>
      <c r="B104" s="68" t="s">
        <v>331</v>
      </c>
      <c r="C104" s="185">
        <v>547</v>
      </c>
      <c r="D104" s="92">
        <v>-12.8</v>
      </c>
      <c r="E104" s="185">
        <v>1343</v>
      </c>
      <c r="F104" s="92">
        <v>-3.6</v>
      </c>
      <c r="G104" s="92">
        <v>2.5</v>
      </c>
      <c r="H104" s="185">
        <v>1144</v>
      </c>
      <c r="I104" s="69">
        <v>0.9</v>
      </c>
      <c r="J104" s="185">
        <v>2644</v>
      </c>
      <c r="K104" s="92">
        <v>9.6</v>
      </c>
      <c r="L104" s="92">
        <v>2.2999999999999998</v>
      </c>
    </row>
    <row r="105" spans="1:12" ht="11.45" customHeight="1" x14ac:dyDescent="0.2">
      <c r="A105" s="71">
        <f>IF(D105&lt;&gt;"",COUNTA($D$14:D105),"")</f>
        <v>86</v>
      </c>
      <c r="B105" s="68" t="s">
        <v>332</v>
      </c>
      <c r="C105" s="187" t="s">
        <v>16</v>
      </c>
      <c r="D105" s="92" t="s">
        <v>16</v>
      </c>
      <c r="E105" s="187" t="s">
        <v>16</v>
      </c>
      <c r="F105" s="92" t="s">
        <v>16</v>
      </c>
      <c r="G105" s="92" t="s">
        <v>16</v>
      </c>
      <c r="H105" s="187" t="s">
        <v>16</v>
      </c>
      <c r="I105" s="130" t="s">
        <v>16</v>
      </c>
      <c r="J105" s="187" t="s">
        <v>16</v>
      </c>
      <c r="K105" s="92" t="s">
        <v>16</v>
      </c>
      <c r="L105" s="92" t="s">
        <v>16</v>
      </c>
    </row>
    <row r="106" spans="1:12" ht="11.25" customHeight="1" x14ac:dyDescent="0.2">
      <c r="A106" s="71">
        <f>IF(D106&lt;&gt;"",COUNTA($D$14:D106),"")</f>
        <v>87</v>
      </c>
      <c r="B106" s="68" t="s">
        <v>333</v>
      </c>
      <c r="C106" s="186" t="s">
        <v>16</v>
      </c>
      <c r="D106" s="128" t="s">
        <v>16</v>
      </c>
      <c r="E106" s="186" t="s">
        <v>16</v>
      </c>
      <c r="F106" s="128" t="s">
        <v>16</v>
      </c>
      <c r="G106" s="128" t="s">
        <v>16</v>
      </c>
      <c r="H106" s="186" t="s">
        <v>16</v>
      </c>
      <c r="I106" s="129" t="s">
        <v>16</v>
      </c>
      <c r="J106" s="186" t="s">
        <v>16</v>
      </c>
      <c r="K106" s="128" t="s">
        <v>16</v>
      </c>
      <c r="L106" s="128" t="s">
        <v>16</v>
      </c>
    </row>
    <row r="107" spans="1:12" x14ac:dyDescent="0.2">
      <c r="A107" s="71">
        <f>IF(D107&lt;&gt;"",COUNTA($D$14:D107),"")</f>
        <v>88</v>
      </c>
      <c r="B107" s="68" t="s">
        <v>334</v>
      </c>
      <c r="C107" s="186" t="s">
        <v>16</v>
      </c>
      <c r="D107" s="128" t="s">
        <v>16</v>
      </c>
      <c r="E107" s="186" t="s">
        <v>16</v>
      </c>
      <c r="F107" s="128" t="s">
        <v>16</v>
      </c>
      <c r="G107" s="128" t="s">
        <v>16</v>
      </c>
      <c r="H107" s="186" t="s">
        <v>16</v>
      </c>
      <c r="I107" s="129" t="s">
        <v>16</v>
      </c>
      <c r="J107" s="186" t="s">
        <v>16</v>
      </c>
      <c r="K107" s="128" t="s">
        <v>16</v>
      </c>
      <c r="L107" s="128" t="s">
        <v>16</v>
      </c>
    </row>
    <row r="108" spans="1:12" ht="11.45" customHeight="1" x14ac:dyDescent="0.2">
      <c r="A108" s="71">
        <f>IF(D108&lt;&gt;"",COUNTA($D$14:D108),"")</f>
        <v>89</v>
      </c>
      <c r="B108" s="68" t="s">
        <v>335</v>
      </c>
      <c r="C108" s="186" t="s">
        <v>13</v>
      </c>
      <c r="D108" s="128" t="s">
        <v>13</v>
      </c>
      <c r="E108" s="186" t="s">
        <v>13</v>
      </c>
      <c r="F108" s="128" t="s">
        <v>13</v>
      </c>
      <c r="G108" s="128" t="s">
        <v>13</v>
      </c>
      <c r="H108" s="186" t="s">
        <v>13</v>
      </c>
      <c r="I108" s="129" t="s">
        <v>13</v>
      </c>
      <c r="J108" s="186" t="s">
        <v>13</v>
      </c>
      <c r="K108" s="128" t="s">
        <v>13</v>
      </c>
      <c r="L108" s="128" t="s">
        <v>13</v>
      </c>
    </row>
    <row r="109" spans="1:12" ht="11.45" customHeight="1" x14ac:dyDescent="0.2">
      <c r="A109" s="71">
        <f>IF(D109&lt;&gt;"",COUNTA($D$14:D109),"")</f>
        <v>90</v>
      </c>
      <c r="B109" s="68" t="s">
        <v>336</v>
      </c>
      <c r="C109" s="187" t="s">
        <v>16</v>
      </c>
      <c r="D109" s="131" t="s">
        <v>16</v>
      </c>
      <c r="E109" s="187" t="s">
        <v>16</v>
      </c>
      <c r="F109" s="131" t="s">
        <v>16</v>
      </c>
      <c r="G109" s="131" t="s">
        <v>16</v>
      </c>
      <c r="H109" s="187" t="s">
        <v>16</v>
      </c>
      <c r="I109" s="130" t="s">
        <v>16</v>
      </c>
      <c r="J109" s="187" t="s">
        <v>16</v>
      </c>
      <c r="K109" s="131" t="s">
        <v>16</v>
      </c>
      <c r="L109" s="131" t="s">
        <v>16</v>
      </c>
    </row>
    <row r="110" spans="1:12" ht="11.45" customHeight="1" x14ac:dyDescent="0.2">
      <c r="A110" s="71">
        <f>IF(D110&lt;&gt;"",COUNTA($D$14:D110),"")</f>
        <v>91</v>
      </c>
      <c r="B110" s="68" t="s">
        <v>337</v>
      </c>
      <c r="C110" s="187" t="s">
        <v>13</v>
      </c>
      <c r="D110" s="131" t="s">
        <v>13</v>
      </c>
      <c r="E110" s="187" t="s">
        <v>13</v>
      </c>
      <c r="F110" s="131" t="s">
        <v>13</v>
      </c>
      <c r="G110" s="131" t="s">
        <v>13</v>
      </c>
      <c r="H110" s="187" t="s">
        <v>13</v>
      </c>
      <c r="I110" s="130" t="s">
        <v>13</v>
      </c>
      <c r="J110" s="187" t="s">
        <v>13</v>
      </c>
      <c r="K110" s="131" t="s">
        <v>13</v>
      </c>
      <c r="L110" s="131" t="s">
        <v>13</v>
      </c>
    </row>
    <row r="111" spans="1:12" ht="11.45" customHeight="1" x14ac:dyDescent="0.2">
      <c r="A111" s="71">
        <f>IF(D111&lt;&gt;"",COUNTA($D$14:D111),"")</f>
        <v>92</v>
      </c>
      <c r="B111" s="68" t="s">
        <v>338</v>
      </c>
      <c r="C111" s="187" t="s">
        <v>16</v>
      </c>
      <c r="D111" s="131" t="s">
        <v>16</v>
      </c>
      <c r="E111" s="187" t="s">
        <v>16</v>
      </c>
      <c r="F111" s="131" t="s">
        <v>16</v>
      </c>
      <c r="G111" s="131" t="s">
        <v>16</v>
      </c>
      <c r="H111" s="187" t="s">
        <v>16</v>
      </c>
      <c r="I111" s="130" t="s">
        <v>16</v>
      </c>
      <c r="J111" s="187" t="s">
        <v>16</v>
      </c>
      <c r="K111" s="131" t="s">
        <v>16</v>
      </c>
      <c r="L111" s="131" t="s">
        <v>16</v>
      </c>
    </row>
    <row r="112" spans="1:12" ht="11.45" customHeight="1" x14ac:dyDescent="0.2">
      <c r="A112" s="71">
        <f>IF(D112&lt;&gt;"",COUNTA($D$14:D112),"")</f>
        <v>93</v>
      </c>
      <c r="B112" s="68" t="s">
        <v>339</v>
      </c>
      <c r="C112" s="186">
        <v>2474</v>
      </c>
      <c r="D112" s="128">
        <v>-7.5</v>
      </c>
      <c r="E112" s="186">
        <v>5150</v>
      </c>
      <c r="F112" s="128">
        <v>-15.8</v>
      </c>
      <c r="G112" s="128">
        <v>2.1</v>
      </c>
      <c r="H112" s="186">
        <v>4907</v>
      </c>
      <c r="I112" s="129">
        <v>-3</v>
      </c>
      <c r="J112" s="186">
        <v>10196</v>
      </c>
      <c r="K112" s="128">
        <v>-4</v>
      </c>
      <c r="L112" s="128">
        <v>2.1</v>
      </c>
    </row>
    <row r="113" spans="1:12" ht="11.45" customHeight="1" x14ac:dyDescent="0.2">
      <c r="A113" s="71">
        <f>IF(D113&lt;&gt;"",COUNTA($D$14:D113),"")</f>
        <v>94</v>
      </c>
      <c r="B113" s="68" t="s">
        <v>340</v>
      </c>
      <c r="C113" s="186">
        <v>488</v>
      </c>
      <c r="D113" s="128">
        <v>-10.1</v>
      </c>
      <c r="E113" s="186">
        <v>2670</v>
      </c>
      <c r="F113" s="128">
        <v>44.6</v>
      </c>
      <c r="G113" s="128">
        <v>5.5</v>
      </c>
      <c r="H113" s="186">
        <v>1193</v>
      </c>
      <c r="I113" s="129">
        <v>47.6</v>
      </c>
      <c r="J113" s="186">
        <v>5885</v>
      </c>
      <c r="K113" s="128">
        <v>80.7</v>
      </c>
      <c r="L113" s="128">
        <v>4.9000000000000004</v>
      </c>
    </row>
    <row r="114" spans="1:12" ht="11.45" customHeight="1" x14ac:dyDescent="0.2">
      <c r="A114" s="71">
        <f>IF(D114&lt;&gt;"",COUNTA($D$14:D114),"")</f>
        <v>95</v>
      </c>
      <c r="B114" s="68" t="s">
        <v>341</v>
      </c>
      <c r="C114" s="186" t="s">
        <v>13</v>
      </c>
      <c r="D114" s="128" t="s">
        <v>13</v>
      </c>
      <c r="E114" s="186" t="s">
        <v>13</v>
      </c>
      <c r="F114" s="128" t="s">
        <v>13</v>
      </c>
      <c r="G114" s="128" t="s">
        <v>13</v>
      </c>
      <c r="H114" s="186" t="s">
        <v>13</v>
      </c>
      <c r="I114" s="129" t="s">
        <v>13</v>
      </c>
      <c r="J114" s="186" t="s">
        <v>13</v>
      </c>
      <c r="K114" s="128" t="s">
        <v>13</v>
      </c>
      <c r="L114" s="128" t="s">
        <v>13</v>
      </c>
    </row>
    <row r="115" spans="1:12" ht="11.45" customHeight="1" x14ac:dyDescent="0.2">
      <c r="A115" s="71">
        <f>IF(D115&lt;&gt;"",COUNTA($D$14:D115),"")</f>
        <v>96</v>
      </c>
      <c r="B115" s="68" t="s">
        <v>342</v>
      </c>
      <c r="C115" s="186">
        <v>650</v>
      </c>
      <c r="D115" s="128">
        <v>30.5</v>
      </c>
      <c r="E115" s="186">
        <v>1487</v>
      </c>
      <c r="F115" s="128">
        <v>32.1</v>
      </c>
      <c r="G115" s="128">
        <v>2.2999999999999998</v>
      </c>
      <c r="H115" s="186">
        <v>1329</v>
      </c>
      <c r="I115" s="129">
        <v>29</v>
      </c>
      <c r="J115" s="186">
        <v>2930</v>
      </c>
      <c r="K115" s="128">
        <v>20</v>
      </c>
      <c r="L115" s="128">
        <v>2.2000000000000002</v>
      </c>
    </row>
    <row r="116" spans="1:12" ht="11.45" customHeight="1" x14ac:dyDescent="0.2">
      <c r="A116" s="71">
        <f>IF(D116&lt;&gt;"",COUNTA($D$14:D116),"")</f>
        <v>97</v>
      </c>
      <c r="B116" s="68" t="s">
        <v>343</v>
      </c>
      <c r="C116" s="186" t="s">
        <v>16</v>
      </c>
      <c r="D116" s="128" t="s">
        <v>16</v>
      </c>
      <c r="E116" s="186" t="s">
        <v>16</v>
      </c>
      <c r="F116" s="128" t="s">
        <v>16</v>
      </c>
      <c r="G116" s="128" t="s">
        <v>16</v>
      </c>
      <c r="H116" s="186" t="s">
        <v>16</v>
      </c>
      <c r="I116" s="129" t="s">
        <v>16</v>
      </c>
      <c r="J116" s="186" t="s">
        <v>16</v>
      </c>
      <c r="K116" s="128" t="s">
        <v>16</v>
      </c>
      <c r="L116" s="128" t="s">
        <v>16</v>
      </c>
    </row>
    <row r="117" spans="1:12" ht="11.45" customHeight="1" x14ac:dyDescent="0.2">
      <c r="A117" s="71">
        <f>IF(D117&lt;&gt;"",COUNTA($D$14:D117),"")</f>
        <v>98</v>
      </c>
      <c r="B117" s="68" t="s">
        <v>344</v>
      </c>
      <c r="C117" s="186">
        <v>27</v>
      </c>
      <c r="D117" s="128">
        <v>-52.6</v>
      </c>
      <c r="E117" s="186">
        <v>235</v>
      </c>
      <c r="F117" s="128">
        <v>9.3000000000000007</v>
      </c>
      <c r="G117" s="128">
        <v>8.6999999999999993</v>
      </c>
      <c r="H117" s="186">
        <v>71</v>
      </c>
      <c r="I117" s="129">
        <v>-5.3</v>
      </c>
      <c r="J117" s="186">
        <v>498</v>
      </c>
      <c r="K117" s="128">
        <v>72.3</v>
      </c>
      <c r="L117" s="128">
        <v>7</v>
      </c>
    </row>
    <row r="118" spans="1:12" ht="11.45" customHeight="1" x14ac:dyDescent="0.2">
      <c r="A118" s="71">
        <f>IF(D118&lt;&gt;"",COUNTA($D$14:D118),"")</f>
        <v>99</v>
      </c>
      <c r="B118" s="68" t="s">
        <v>345</v>
      </c>
      <c r="C118" s="186"/>
      <c r="D118" s="128" t="s">
        <v>13</v>
      </c>
      <c r="E118" s="186" t="s">
        <v>13</v>
      </c>
      <c r="F118" s="128" t="s">
        <v>13</v>
      </c>
      <c r="G118" s="128" t="s">
        <v>13</v>
      </c>
      <c r="H118" s="186" t="s">
        <v>13</v>
      </c>
      <c r="I118" s="129" t="s">
        <v>13</v>
      </c>
      <c r="J118" s="186" t="s">
        <v>13</v>
      </c>
      <c r="K118" s="128" t="s">
        <v>13</v>
      </c>
      <c r="L118" s="128" t="s">
        <v>13</v>
      </c>
    </row>
    <row r="119" spans="1:12" ht="11.45" customHeight="1" x14ac:dyDescent="0.2">
      <c r="A119" s="71">
        <f>IF(D119&lt;&gt;"",COUNTA($D$14:D119),"")</f>
        <v>100</v>
      </c>
      <c r="B119" s="68" t="s">
        <v>346</v>
      </c>
      <c r="C119" s="186">
        <v>2482</v>
      </c>
      <c r="D119" s="128">
        <v>28.5</v>
      </c>
      <c r="E119" s="186">
        <v>4217</v>
      </c>
      <c r="F119" s="128">
        <v>14.9</v>
      </c>
      <c r="G119" s="128">
        <v>1.7</v>
      </c>
      <c r="H119" s="186">
        <v>4812</v>
      </c>
      <c r="I119" s="129">
        <v>19.600000000000001</v>
      </c>
      <c r="J119" s="186">
        <v>8052</v>
      </c>
      <c r="K119" s="128">
        <v>11.3</v>
      </c>
      <c r="L119" s="128">
        <v>1.7</v>
      </c>
    </row>
    <row r="120" spans="1:12" ht="11.45" customHeight="1" x14ac:dyDescent="0.2">
      <c r="A120" s="71">
        <f>IF(D120&lt;&gt;"",COUNTA($D$14:D120),"")</f>
        <v>101</v>
      </c>
      <c r="B120" s="68" t="s">
        <v>347</v>
      </c>
      <c r="C120" s="185">
        <v>464</v>
      </c>
      <c r="D120" s="92">
        <v>-2.1</v>
      </c>
      <c r="E120" s="185">
        <v>981</v>
      </c>
      <c r="F120" s="92">
        <v>-12.8</v>
      </c>
      <c r="G120" s="92">
        <v>2.1</v>
      </c>
      <c r="H120" s="185">
        <v>864</v>
      </c>
      <c r="I120" s="69">
        <v>5.5</v>
      </c>
      <c r="J120" s="185">
        <v>1879</v>
      </c>
      <c r="K120" s="92">
        <v>2.4</v>
      </c>
      <c r="L120" s="92">
        <v>2.2000000000000002</v>
      </c>
    </row>
    <row r="121" spans="1:12" ht="11.45" customHeight="1" x14ac:dyDescent="0.2">
      <c r="A121" s="71">
        <f>IF(D121&lt;&gt;"",COUNTA($D$14:D121),"")</f>
        <v>102</v>
      </c>
      <c r="B121" s="68" t="s">
        <v>348</v>
      </c>
      <c r="C121" s="187">
        <v>491</v>
      </c>
      <c r="D121" s="131">
        <v>8.4</v>
      </c>
      <c r="E121" s="187">
        <v>1507</v>
      </c>
      <c r="F121" s="131">
        <v>-2.7</v>
      </c>
      <c r="G121" s="131">
        <v>3.1</v>
      </c>
      <c r="H121" s="187">
        <v>998</v>
      </c>
      <c r="I121" s="130">
        <v>7.4</v>
      </c>
      <c r="J121" s="187">
        <v>3122</v>
      </c>
      <c r="K121" s="131">
        <v>1.5</v>
      </c>
      <c r="L121" s="131">
        <v>3.1</v>
      </c>
    </row>
    <row r="122" spans="1:12" ht="11.45" customHeight="1" x14ac:dyDescent="0.2">
      <c r="A122" s="71">
        <f>IF(D122&lt;&gt;"",COUNTA($D$14:D122),"")</f>
        <v>103</v>
      </c>
      <c r="B122" s="68" t="s">
        <v>349</v>
      </c>
      <c r="C122" s="187">
        <v>27819</v>
      </c>
      <c r="D122" s="131">
        <v>7.9</v>
      </c>
      <c r="E122" s="187">
        <v>53589</v>
      </c>
      <c r="F122" s="131">
        <v>4.7</v>
      </c>
      <c r="G122" s="131">
        <v>1.9</v>
      </c>
      <c r="H122" s="187">
        <v>51985</v>
      </c>
      <c r="I122" s="130">
        <v>8.1999999999999993</v>
      </c>
      <c r="J122" s="187">
        <v>102317</v>
      </c>
      <c r="K122" s="131">
        <v>8</v>
      </c>
      <c r="L122" s="131">
        <v>2</v>
      </c>
    </row>
    <row r="123" spans="1:12" ht="11.45" customHeight="1" x14ac:dyDescent="0.2">
      <c r="A123" s="71">
        <f>IF(D123&lt;&gt;"",COUNTA($D$14:D123),"")</f>
        <v>104</v>
      </c>
      <c r="B123" s="68" t="s">
        <v>350</v>
      </c>
      <c r="C123" s="187" t="s">
        <v>16</v>
      </c>
      <c r="D123" s="131" t="s">
        <v>16</v>
      </c>
      <c r="E123" s="187" t="s">
        <v>16</v>
      </c>
      <c r="F123" s="131" t="s">
        <v>16</v>
      </c>
      <c r="G123" s="131" t="s">
        <v>16</v>
      </c>
      <c r="H123" s="187" t="s">
        <v>16</v>
      </c>
      <c r="I123" s="130" t="s">
        <v>16</v>
      </c>
      <c r="J123" s="187" t="s">
        <v>16</v>
      </c>
      <c r="K123" s="131" t="s">
        <v>16</v>
      </c>
      <c r="L123" s="131" t="s">
        <v>16</v>
      </c>
    </row>
    <row r="124" spans="1:12" ht="11.45" customHeight="1" x14ac:dyDescent="0.2">
      <c r="A124" s="71">
        <f>IF(D124&lt;&gt;"",COUNTA($D$14:D124),"")</f>
        <v>105</v>
      </c>
      <c r="B124" s="68" t="s">
        <v>351</v>
      </c>
      <c r="C124" s="186" t="s">
        <v>16</v>
      </c>
      <c r="D124" s="128" t="s">
        <v>16</v>
      </c>
      <c r="E124" s="186" t="s">
        <v>16</v>
      </c>
      <c r="F124" s="128" t="s">
        <v>16</v>
      </c>
      <c r="G124" s="128" t="s">
        <v>16</v>
      </c>
      <c r="H124" s="186" t="s">
        <v>16</v>
      </c>
      <c r="I124" s="129" t="s">
        <v>16</v>
      </c>
      <c r="J124" s="186" t="s">
        <v>16</v>
      </c>
      <c r="K124" s="128" t="s">
        <v>16</v>
      </c>
      <c r="L124" s="128" t="s">
        <v>16</v>
      </c>
    </row>
    <row r="125" spans="1:12" ht="11.45" customHeight="1" x14ac:dyDescent="0.2">
      <c r="A125" s="71">
        <f>IF(D125&lt;&gt;"",COUNTA($D$14:D125),"")</f>
        <v>106</v>
      </c>
      <c r="B125" s="68" t="s">
        <v>352</v>
      </c>
      <c r="C125" s="186" t="s">
        <v>16</v>
      </c>
      <c r="D125" s="128" t="s">
        <v>16</v>
      </c>
      <c r="E125" s="186" t="s">
        <v>16</v>
      </c>
      <c r="F125" s="128" t="s">
        <v>16</v>
      </c>
      <c r="G125" s="128" t="s">
        <v>16</v>
      </c>
      <c r="H125" s="186" t="s">
        <v>16</v>
      </c>
      <c r="I125" s="129" t="s">
        <v>16</v>
      </c>
      <c r="J125" s="186" t="s">
        <v>16</v>
      </c>
      <c r="K125" s="128" t="s">
        <v>16</v>
      </c>
      <c r="L125" s="128" t="s">
        <v>16</v>
      </c>
    </row>
    <row r="126" spans="1:12" ht="11.45" customHeight="1" x14ac:dyDescent="0.2">
      <c r="A126" s="71">
        <f>IF(D126&lt;&gt;"",COUNTA($D$14:D126),"")</f>
        <v>107</v>
      </c>
      <c r="B126" s="68" t="s">
        <v>353</v>
      </c>
      <c r="C126" s="186" t="s">
        <v>16</v>
      </c>
      <c r="D126" s="128" t="s">
        <v>16</v>
      </c>
      <c r="E126" s="186" t="s">
        <v>16</v>
      </c>
      <c r="F126" s="128" t="s">
        <v>16</v>
      </c>
      <c r="G126" s="128" t="s">
        <v>16</v>
      </c>
      <c r="H126" s="186" t="s">
        <v>16</v>
      </c>
      <c r="I126" s="129" t="s">
        <v>16</v>
      </c>
      <c r="J126" s="186" t="s">
        <v>16</v>
      </c>
      <c r="K126" s="128" t="s">
        <v>16</v>
      </c>
      <c r="L126" s="128" t="s">
        <v>16</v>
      </c>
    </row>
    <row r="127" spans="1:12" ht="11.45" customHeight="1" x14ac:dyDescent="0.2">
      <c r="A127" s="71">
        <f>IF(D127&lt;&gt;"",COUNTA($D$14:D127),"")</f>
        <v>108</v>
      </c>
      <c r="B127" s="68" t="s">
        <v>354</v>
      </c>
      <c r="C127" s="186" t="s">
        <v>16</v>
      </c>
      <c r="D127" s="128" t="s">
        <v>16</v>
      </c>
      <c r="E127" s="186" t="s">
        <v>16</v>
      </c>
      <c r="F127" s="128" t="s">
        <v>16</v>
      </c>
      <c r="G127" s="128" t="s">
        <v>16</v>
      </c>
      <c r="H127" s="186" t="s">
        <v>16</v>
      </c>
      <c r="I127" s="129" t="s">
        <v>16</v>
      </c>
      <c r="J127" s="186" t="s">
        <v>16</v>
      </c>
      <c r="K127" s="128" t="s">
        <v>16</v>
      </c>
      <c r="L127" s="128" t="s">
        <v>16</v>
      </c>
    </row>
    <row r="128" spans="1:12" ht="11.45" customHeight="1" x14ac:dyDescent="0.2">
      <c r="A128" s="71">
        <f>IF(D128&lt;&gt;"",COUNTA($D$14:D128),"")</f>
        <v>109</v>
      </c>
      <c r="B128" s="68" t="s">
        <v>355</v>
      </c>
      <c r="C128" s="187">
        <v>199</v>
      </c>
      <c r="D128" s="131">
        <v>-36.6</v>
      </c>
      <c r="E128" s="187">
        <v>533</v>
      </c>
      <c r="F128" s="131">
        <v>-46.6</v>
      </c>
      <c r="G128" s="131">
        <v>2.7</v>
      </c>
      <c r="H128" s="187">
        <v>439</v>
      </c>
      <c r="I128" s="130">
        <v>-21.5</v>
      </c>
      <c r="J128" s="187">
        <v>1211</v>
      </c>
      <c r="K128" s="131">
        <v>-23.1</v>
      </c>
      <c r="L128" s="131">
        <v>2.8</v>
      </c>
    </row>
    <row r="129" spans="1:12" ht="11.45" customHeight="1" x14ac:dyDescent="0.2">
      <c r="A129" s="71">
        <f>IF(D129&lt;&gt;"",COUNTA($D$14:D129),"")</f>
        <v>110</v>
      </c>
      <c r="B129" s="68" t="s">
        <v>356</v>
      </c>
      <c r="C129" s="187">
        <v>311</v>
      </c>
      <c r="D129" s="131">
        <v>11.1</v>
      </c>
      <c r="E129" s="187">
        <v>566</v>
      </c>
      <c r="F129" s="131">
        <v>20.2</v>
      </c>
      <c r="G129" s="131">
        <v>1.8</v>
      </c>
      <c r="H129" s="187">
        <v>567</v>
      </c>
      <c r="I129" s="130">
        <v>-2.4</v>
      </c>
      <c r="J129" s="187">
        <v>1063</v>
      </c>
      <c r="K129" s="131">
        <v>22</v>
      </c>
      <c r="L129" s="131">
        <v>1.9</v>
      </c>
    </row>
    <row r="130" spans="1:12" ht="11.45" customHeight="1" x14ac:dyDescent="0.2">
      <c r="A130" s="71">
        <f>IF(D130&lt;&gt;"",COUNTA($D$14:D130),"")</f>
        <v>111</v>
      </c>
      <c r="B130" s="68" t="s">
        <v>357</v>
      </c>
      <c r="C130" s="186">
        <v>47</v>
      </c>
      <c r="D130" s="128">
        <v>88</v>
      </c>
      <c r="E130" s="186">
        <v>131</v>
      </c>
      <c r="F130" s="128">
        <v>18</v>
      </c>
      <c r="G130" s="128">
        <v>2.8</v>
      </c>
      <c r="H130" s="186">
        <v>68</v>
      </c>
      <c r="I130" s="129">
        <v>70</v>
      </c>
      <c r="J130" s="186">
        <v>393</v>
      </c>
      <c r="K130" s="128">
        <v>8.3000000000000007</v>
      </c>
      <c r="L130" s="128">
        <v>5.8</v>
      </c>
    </row>
    <row r="131" spans="1:12" ht="11.45" customHeight="1" x14ac:dyDescent="0.2">
      <c r="A131" s="71">
        <f>IF(D131&lt;&gt;"",COUNTA($D$14:D131),"")</f>
        <v>112</v>
      </c>
      <c r="B131" s="68" t="s">
        <v>358</v>
      </c>
      <c r="C131" s="187">
        <v>396</v>
      </c>
      <c r="D131" s="131">
        <v>-17</v>
      </c>
      <c r="E131" s="187">
        <v>1187</v>
      </c>
      <c r="F131" s="131">
        <v>-6</v>
      </c>
      <c r="G131" s="131">
        <v>3</v>
      </c>
      <c r="H131" s="187">
        <v>730</v>
      </c>
      <c r="I131" s="130">
        <v>-7.4</v>
      </c>
      <c r="J131" s="187">
        <v>2153</v>
      </c>
      <c r="K131" s="131">
        <v>6.4</v>
      </c>
      <c r="L131" s="131">
        <v>2.9</v>
      </c>
    </row>
    <row r="132" spans="1:12" ht="11.45" customHeight="1" x14ac:dyDescent="0.2">
      <c r="A132" s="71">
        <f>IF(D132&lt;&gt;"",COUNTA($D$14:D132),"")</f>
        <v>113</v>
      </c>
      <c r="B132" s="68" t="s">
        <v>359</v>
      </c>
      <c r="C132" s="187">
        <v>1256</v>
      </c>
      <c r="D132" s="131">
        <v>60.6</v>
      </c>
      <c r="E132" s="187">
        <v>1593</v>
      </c>
      <c r="F132" s="131">
        <v>41.1</v>
      </c>
      <c r="G132" s="131">
        <v>1.3</v>
      </c>
      <c r="H132" s="187">
        <v>2389</v>
      </c>
      <c r="I132" s="130">
        <v>107.9</v>
      </c>
      <c r="J132" s="187">
        <v>4053</v>
      </c>
      <c r="K132" s="131">
        <v>108.3</v>
      </c>
      <c r="L132" s="131">
        <v>1.7</v>
      </c>
    </row>
    <row r="133" spans="1:12" ht="18" customHeight="1" x14ac:dyDescent="0.2">
      <c r="A133" s="71" t="str">
        <f>IF(D133&lt;&gt;"",COUNTA($D$14:D133),"")</f>
        <v/>
      </c>
      <c r="B133" s="121" t="s">
        <v>360</v>
      </c>
      <c r="C133" s="187"/>
      <c r="D133" s="131"/>
      <c r="E133" s="187"/>
      <c r="F133" s="131"/>
      <c r="G133" s="131"/>
      <c r="H133" s="187"/>
      <c r="I133" s="130"/>
      <c r="J133" s="187"/>
      <c r="K133" s="131"/>
      <c r="L133" s="131"/>
    </row>
    <row r="134" spans="1:12" ht="21.95" customHeight="1" x14ac:dyDescent="0.2">
      <c r="A134" s="71">
        <f>IF(D134&lt;&gt;"",COUNTA($D$14:D134),"")</f>
        <v>114</v>
      </c>
      <c r="B134" s="68" t="s">
        <v>361</v>
      </c>
      <c r="C134" s="187">
        <v>61252</v>
      </c>
      <c r="D134" s="131">
        <v>1.1000000000000001</v>
      </c>
      <c r="E134" s="187">
        <v>255135</v>
      </c>
      <c r="F134" s="131">
        <v>-2.8</v>
      </c>
      <c r="G134" s="131">
        <v>4.2</v>
      </c>
      <c r="H134" s="187">
        <v>102929</v>
      </c>
      <c r="I134" s="130">
        <v>2.8</v>
      </c>
      <c r="J134" s="187">
        <v>454657</v>
      </c>
      <c r="K134" s="131">
        <v>-0.5</v>
      </c>
      <c r="L134" s="131">
        <v>4.4000000000000004</v>
      </c>
    </row>
    <row r="135" spans="1:12" ht="11.45" customHeight="1" x14ac:dyDescent="0.2">
      <c r="A135" s="71">
        <f>IF(D135&lt;&gt;"",COUNTA($D$14:D135),"")</f>
        <v>115</v>
      </c>
      <c r="B135" s="68" t="s">
        <v>362</v>
      </c>
      <c r="C135" s="187">
        <v>14998</v>
      </c>
      <c r="D135" s="131">
        <v>2.1</v>
      </c>
      <c r="E135" s="187">
        <v>69438</v>
      </c>
      <c r="F135" s="131">
        <v>11.8</v>
      </c>
      <c r="G135" s="131">
        <v>4.5999999999999996</v>
      </c>
      <c r="H135" s="187">
        <v>25452</v>
      </c>
      <c r="I135" s="130">
        <v>7.7</v>
      </c>
      <c r="J135" s="187">
        <v>124664</v>
      </c>
      <c r="K135" s="131">
        <v>18.899999999999999</v>
      </c>
      <c r="L135" s="131">
        <v>4.9000000000000004</v>
      </c>
    </row>
    <row r="136" spans="1:12" ht="21.4" customHeight="1" x14ac:dyDescent="0.2">
      <c r="A136" s="71">
        <f>IF(D136&lt;&gt;"",COUNTA($D$14:D136),"")</f>
        <v>116</v>
      </c>
      <c r="B136" s="68" t="s">
        <v>363</v>
      </c>
      <c r="C136" s="187">
        <v>931</v>
      </c>
      <c r="D136" s="131" t="s">
        <v>20</v>
      </c>
      <c r="E136" s="187">
        <v>2315</v>
      </c>
      <c r="F136" s="131" t="s">
        <v>20</v>
      </c>
      <c r="G136" s="131">
        <v>2.5</v>
      </c>
      <c r="H136" s="187">
        <v>1944</v>
      </c>
      <c r="I136" s="130" t="s">
        <v>20</v>
      </c>
      <c r="J136" s="187">
        <v>4907</v>
      </c>
      <c r="K136" s="131" t="s">
        <v>20</v>
      </c>
      <c r="L136" s="131">
        <v>2.5</v>
      </c>
    </row>
    <row r="137" spans="1:12" ht="27.4" customHeight="1" x14ac:dyDescent="0.2">
      <c r="A137" s="71" t="str">
        <f>IF(D137&lt;&gt;"",COUNTA($D$14:D137),"")</f>
        <v/>
      </c>
      <c r="B137" s="89" t="s">
        <v>364</v>
      </c>
      <c r="C137" s="185"/>
      <c r="D137" s="92"/>
      <c r="E137" s="185"/>
      <c r="F137" s="92"/>
      <c r="G137" s="92"/>
      <c r="H137" s="185"/>
      <c r="I137" s="69"/>
      <c r="J137" s="185"/>
      <c r="K137" s="92"/>
      <c r="L137" s="92"/>
    </row>
    <row r="138" spans="1:12" ht="11.45" customHeight="1" x14ac:dyDescent="0.2">
      <c r="A138" s="71">
        <f>IF(D138&lt;&gt;"",COUNTA($D$14:D138),"")</f>
        <v>117</v>
      </c>
      <c r="B138" s="68" t="s">
        <v>365</v>
      </c>
      <c r="C138" s="185">
        <v>1286</v>
      </c>
      <c r="D138" s="92">
        <v>46.6</v>
      </c>
      <c r="E138" s="185">
        <v>2626</v>
      </c>
      <c r="F138" s="92">
        <v>25.4</v>
      </c>
      <c r="G138" s="92">
        <v>2</v>
      </c>
      <c r="H138" s="185">
        <v>2339</v>
      </c>
      <c r="I138" s="69">
        <v>46.4</v>
      </c>
      <c r="J138" s="185">
        <v>4577</v>
      </c>
      <c r="K138" s="92">
        <v>24.1</v>
      </c>
      <c r="L138" s="92">
        <v>2</v>
      </c>
    </row>
    <row r="139" spans="1:12" ht="11.45" customHeight="1" x14ac:dyDescent="0.2">
      <c r="A139" s="71">
        <f>IF(D139&lt;&gt;"",COUNTA($D$14:D139),"")</f>
        <v>118</v>
      </c>
      <c r="B139" s="68" t="s">
        <v>366</v>
      </c>
      <c r="C139" s="185">
        <v>468</v>
      </c>
      <c r="D139" s="92">
        <v>-4.5</v>
      </c>
      <c r="E139" s="185">
        <v>1385</v>
      </c>
      <c r="F139" s="92">
        <v>16.3</v>
      </c>
      <c r="G139" s="92">
        <v>3</v>
      </c>
      <c r="H139" s="185">
        <v>878</v>
      </c>
      <c r="I139" s="69">
        <v>-5</v>
      </c>
      <c r="J139" s="185">
        <v>2789</v>
      </c>
      <c r="K139" s="92">
        <v>33.700000000000003</v>
      </c>
      <c r="L139" s="92">
        <v>3.2</v>
      </c>
    </row>
    <row r="140" spans="1:12" ht="11.45" customHeight="1" x14ac:dyDescent="0.2">
      <c r="A140" s="71">
        <f>IF(D140&lt;&gt;"",COUNTA($D$14:D140),"")</f>
        <v>119</v>
      </c>
      <c r="B140" s="68" t="s">
        <v>367</v>
      </c>
      <c r="C140" s="185">
        <v>808</v>
      </c>
      <c r="D140" s="92">
        <v>4.8</v>
      </c>
      <c r="E140" s="185">
        <v>1658</v>
      </c>
      <c r="F140" s="92">
        <v>-2.1</v>
      </c>
      <c r="G140" s="92">
        <v>2.1</v>
      </c>
      <c r="H140" s="185">
        <v>1617</v>
      </c>
      <c r="I140" s="69">
        <v>13.2</v>
      </c>
      <c r="J140" s="185">
        <v>3097</v>
      </c>
      <c r="K140" s="92">
        <v>-0.1</v>
      </c>
      <c r="L140" s="92">
        <v>1.9</v>
      </c>
    </row>
    <row r="141" spans="1:12" ht="11.45" customHeight="1" x14ac:dyDescent="0.2">
      <c r="A141" s="71">
        <f>IF(D141&lt;&gt;"",COUNTA($D$14:D141),"")</f>
        <v>120</v>
      </c>
      <c r="B141" s="68" t="s">
        <v>368</v>
      </c>
      <c r="C141" s="185">
        <v>426</v>
      </c>
      <c r="D141" s="92">
        <v>-36.1</v>
      </c>
      <c r="E141" s="185">
        <v>647</v>
      </c>
      <c r="F141" s="92">
        <v>-37.6</v>
      </c>
      <c r="G141" s="92">
        <v>1.5</v>
      </c>
      <c r="H141" s="185">
        <v>993</v>
      </c>
      <c r="I141" s="69">
        <v>-15.3</v>
      </c>
      <c r="J141" s="185">
        <v>1544</v>
      </c>
      <c r="K141" s="92">
        <v>-13.3</v>
      </c>
      <c r="L141" s="92">
        <v>1.6</v>
      </c>
    </row>
    <row r="142" spans="1:12" ht="11.45" customHeight="1" x14ac:dyDescent="0.2">
      <c r="A142" s="71">
        <f>IF(D142&lt;&gt;"",COUNTA($D$14:D142),"")</f>
        <v>121</v>
      </c>
      <c r="B142" s="68" t="s">
        <v>369</v>
      </c>
      <c r="C142" s="185">
        <v>2999</v>
      </c>
      <c r="D142" s="92">
        <v>-28.9</v>
      </c>
      <c r="E142" s="185">
        <v>10121</v>
      </c>
      <c r="F142" s="92">
        <v>-22.9</v>
      </c>
      <c r="G142" s="92">
        <v>3.4</v>
      </c>
      <c r="H142" s="185">
        <v>3904</v>
      </c>
      <c r="I142" s="69">
        <v>-37.200000000000003</v>
      </c>
      <c r="J142" s="185">
        <v>12708</v>
      </c>
      <c r="K142" s="92">
        <v>-34.4</v>
      </c>
      <c r="L142" s="92">
        <v>3.3</v>
      </c>
    </row>
    <row r="143" spans="1:12" ht="11.45" customHeight="1" x14ac:dyDescent="0.2">
      <c r="A143" s="71">
        <f>IF(D143&lt;&gt;"",COUNTA($D$14:D143),"")</f>
        <v>122</v>
      </c>
      <c r="B143" s="68" t="s">
        <v>370</v>
      </c>
      <c r="C143" s="185">
        <v>130</v>
      </c>
      <c r="D143" s="92">
        <v>30</v>
      </c>
      <c r="E143" s="185">
        <v>338</v>
      </c>
      <c r="F143" s="92">
        <v>-21.4</v>
      </c>
      <c r="G143" s="92">
        <v>2.6</v>
      </c>
      <c r="H143" s="185">
        <v>287</v>
      </c>
      <c r="I143" s="69">
        <v>26.4</v>
      </c>
      <c r="J143" s="185">
        <v>640</v>
      </c>
      <c r="K143" s="92">
        <v>-15.7</v>
      </c>
      <c r="L143" s="92">
        <v>2.2000000000000002</v>
      </c>
    </row>
    <row r="144" spans="1:12" ht="11.45" customHeight="1" x14ac:dyDescent="0.2">
      <c r="A144" s="71">
        <f>IF(D144&lt;&gt;"",COUNTA($D$14:D144),"")</f>
        <v>123</v>
      </c>
      <c r="B144" s="68" t="s">
        <v>371</v>
      </c>
      <c r="C144" s="185">
        <v>475</v>
      </c>
      <c r="D144" s="92">
        <v>21.8</v>
      </c>
      <c r="E144" s="185">
        <v>1136</v>
      </c>
      <c r="F144" s="92">
        <v>9.3000000000000007</v>
      </c>
      <c r="G144" s="92">
        <v>2.4</v>
      </c>
      <c r="H144" s="185">
        <v>865</v>
      </c>
      <c r="I144" s="69">
        <v>13.4</v>
      </c>
      <c r="J144" s="185">
        <v>2176</v>
      </c>
      <c r="K144" s="92">
        <v>6.4</v>
      </c>
      <c r="L144" s="92">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7109375" style="78" customWidth="1"/>
    <col min="2" max="2" width="21.140625" style="95" customWidth="1"/>
    <col min="3" max="3" width="6.140625" style="95" customWidth="1"/>
    <col min="4" max="4" width="6.7109375" style="95" customWidth="1"/>
    <col min="5" max="6" width="7.140625" style="95" customWidth="1"/>
    <col min="7" max="7" width="5.5703125" style="95" customWidth="1"/>
    <col min="8" max="8" width="7.7109375" style="95" customWidth="1"/>
    <col min="9" max="9" width="6.28515625" style="95" customWidth="1"/>
    <col min="10" max="10" width="8.28515625" style="95" customWidth="1"/>
    <col min="11" max="11" width="6.28515625" style="95" customWidth="1"/>
    <col min="12" max="12" width="6" style="95" customWidth="1"/>
    <col min="13" max="16384" width="9.140625" style="78"/>
  </cols>
  <sheetData>
    <row r="1" spans="1:12" s="114" customFormat="1" ht="30" customHeight="1" x14ac:dyDescent="0.2">
      <c r="A1" s="287" t="s">
        <v>50</v>
      </c>
      <c r="B1" s="288"/>
      <c r="C1" s="265" t="s">
        <v>372</v>
      </c>
      <c r="D1" s="265"/>
      <c r="E1" s="265"/>
      <c r="F1" s="265"/>
      <c r="G1" s="265"/>
      <c r="H1" s="265"/>
      <c r="I1" s="265"/>
      <c r="J1" s="265"/>
      <c r="K1" s="265"/>
      <c r="L1" s="266"/>
    </row>
    <row r="2" spans="1:12" s="77" customFormat="1" ht="24.95" customHeight="1" x14ac:dyDescent="0.2">
      <c r="A2" s="289" t="s">
        <v>373</v>
      </c>
      <c r="B2" s="290"/>
      <c r="C2" s="291" t="s">
        <v>43</v>
      </c>
      <c r="D2" s="291"/>
      <c r="E2" s="291"/>
      <c r="F2" s="291"/>
      <c r="G2" s="291"/>
      <c r="H2" s="291"/>
      <c r="I2" s="291"/>
      <c r="J2" s="291"/>
      <c r="K2" s="291"/>
      <c r="L2" s="292"/>
    </row>
    <row r="3" spans="1:12" ht="11.45" customHeight="1" x14ac:dyDescent="0.2">
      <c r="A3" s="271" t="s">
        <v>104</v>
      </c>
      <c r="B3" s="262" t="s">
        <v>157</v>
      </c>
      <c r="C3" s="273" t="s">
        <v>486</v>
      </c>
      <c r="D3" s="262"/>
      <c r="E3" s="262"/>
      <c r="F3" s="262"/>
      <c r="G3" s="262"/>
      <c r="H3" s="262" t="s">
        <v>487</v>
      </c>
      <c r="I3" s="262"/>
      <c r="J3" s="262"/>
      <c r="K3" s="262"/>
      <c r="L3" s="274"/>
    </row>
    <row r="4" spans="1:12" s="77" customFormat="1" ht="11.45" customHeight="1" x14ac:dyDescent="0.2">
      <c r="A4" s="272"/>
      <c r="B4" s="262"/>
      <c r="C4" s="262" t="s">
        <v>106</v>
      </c>
      <c r="D4" s="262"/>
      <c r="E4" s="262" t="s">
        <v>107</v>
      </c>
      <c r="F4" s="262"/>
      <c r="G4" s="262" t="s">
        <v>130</v>
      </c>
      <c r="H4" s="262" t="s">
        <v>106</v>
      </c>
      <c r="I4" s="262"/>
      <c r="J4" s="262" t="s">
        <v>107</v>
      </c>
      <c r="K4" s="262"/>
      <c r="L4" s="274" t="s">
        <v>130</v>
      </c>
    </row>
    <row r="5" spans="1:12" s="77" customFormat="1" ht="11.45" customHeight="1" x14ac:dyDescent="0.2">
      <c r="A5" s="272"/>
      <c r="B5" s="262"/>
      <c r="C5" s="262" t="s">
        <v>131</v>
      </c>
      <c r="D5" s="262" t="s">
        <v>132</v>
      </c>
      <c r="E5" s="262" t="s">
        <v>131</v>
      </c>
      <c r="F5" s="262" t="s">
        <v>132</v>
      </c>
      <c r="G5" s="262"/>
      <c r="H5" s="262" t="s">
        <v>131</v>
      </c>
      <c r="I5" s="262" t="s">
        <v>133</v>
      </c>
      <c r="J5" s="262" t="s">
        <v>131</v>
      </c>
      <c r="K5" s="262" t="s">
        <v>133</v>
      </c>
      <c r="L5" s="274"/>
    </row>
    <row r="6" spans="1:12" s="77" customFormat="1" ht="11.45" customHeight="1" x14ac:dyDescent="0.2">
      <c r="A6" s="272"/>
      <c r="B6" s="262"/>
      <c r="C6" s="262"/>
      <c r="D6" s="262"/>
      <c r="E6" s="262"/>
      <c r="F6" s="262"/>
      <c r="G6" s="262"/>
      <c r="H6" s="262"/>
      <c r="I6" s="262"/>
      <c r="J6" s="262"/>
      <c r="K6" s="262"/>
      <c r="L6" s="274"/>
    </row>
    <row r="7" spans="1:12" s="77" customFormat="1" ht="11.45" customHeight="1" x14ac:dyDescent="0.2">
      <c r="A7" s="272"/>
      <c r="B7" s="262"/>
      <c r="C7" s="262"/>
      <c r="D7" s="262"/>
      <c r="E7" s="262"/>
      <c r="F7" s="262"/>
      <c r="G7" s="262"/>
      <c r="H7" s="262"/>
      <c r="I7" s="262"/>
      <c r="J7" s="262"/>
      <c r="K7" s="262"/>
      <c r="L7" s="274"/>
    </row>
    <row r="8" spans="1:12" s="77" customFormat="1" ht="11.45" customHeight="1" x14ac:dyDescent="0.2">
      <c r="A8" s="272"/>
      <c r="B8" s="262"/>
      <c r="C8" s="262"/>
      <c r="D8" s="262"/>
      <c r="E8" s="262"/>
      <c r="F8" s="262"/>
      <c r="G8" s="262"/>
      <c r="H8" s="262"/>
      <c r="I8" s="262"/>
      <c r="J8" s="262"/>
      <c r="K8" s="262"/>
      <c r="L8" s="274"/>
    </row>
    <row r="9" spans="1:12" s="77" customFormat="1" ht="11.45" customHeight="1" x14ac:dyDescent="0.2">
      <c r="A9" s="272"/>
      <c r="B9" s="262"/>
      <c r="C9" s="262"/>
      <c r="D9" s="262"/>
      <c r="E9" s="262"/>
      <c r="F9" s="262"/>
      <c r="G9" s="262"/>
      <c r="H9" s="262"/>
      <c r="I9" s="262"/>
      <c r="J9" s="262"/>
      <c r="K9" s="262"/>
      <c r="L9" s="274"/>
    </row>
    <row r="10" spans="1:12" s="77" customFormat="1" ht="11.45" customHeight="1" x14ac:dyDescent="0.2">
      <c r="A10" s="272"/>
      <c r="B10" s="262"/>
      <c r="C10" s="262"/>
      <c r="D10" s="262"/>
      <c r="E10" s="262"/>
      <c r="F10" s="262"/>
      <c r="G10" s="262"/>
      <c r="H10" s="262"/>
      <c r="I10" s="262"/>
      <c r="J10" s="262"/>
      <c r="K10" s="262"/>
      <c r="L10" s="274"/>
    </row>
    <row r="11" spans="1:12" s="77" customFormat="1" ht="11.45" customHeight="1" x14ac:dyDescent="0.2">
      <c r="A11" s="272"/>
      <c r="B11" s="262"/>
      <c r="C11" s="79" t="s">
        <v>110</v>
      </c>
      <c r="D11" s="79" t="s">
        <v>134</v>
      </c>
      <c r="E11" s="79" t="s">
        <v>110</v>
      </c>
      <c r="F11" s="79" t="s">
        <v>134</v>
      </c>
      <c r="G11" s="262" t="s">
        <v>110</v>
      </c>
      <c r="H11" s="262"/>
      <c r="I11" s="79" t="s">
        <v>134</v>
      </c>
      <c r="J11" s="79" t="s">
        <v>110</v>
      </c>
      <c r="K11" s="79" t="s">
        <v>134</v>
      </c>
      <c r="L11" s="80" t="s">
        <v>110</v>
      </c>
    </row>
    <row r="12" spans="1:12" s="115" customFormat="1" ht="11.45" customHeight="1" x14ac:dyDescent="0.2">
      <c r="A12" s="81">
        <v>1</v>
      </c>
      <c r="B12" s="82">
        <v>2</v>
      </c>
      <c r="C12" s="83">
        <v>3</v>
      </c>
      <c r="D12" s="82">
        <v>4</v>
      </c>
      <c r="E12" s="83">
        <v>5</v>
      </c>
      <c r="F12" s="82">
        <v>6</v>
      </c>
      <c r="G12" s="83">
        <v>7</v>
      </c>
      <c r="H12" s="82">
        <v>8</v>
      </c>
      <c r="I12" s="83">
        <v>9</v>
      </c>
      <c r="J12" s="82">
        <v>10</v>
      </c>
      <c r="K12" s="83">
        <v>11</v>
      </c>
      <c r="L12" s="84">
        <v>12</v>
      </c>
    </row>
    <row r="13" spans="1:12" ht="11.45" customHeight="1" x14ac:dyDescent="0.2">
      <c r="A13" s="85"/>
      <c r="B13" s="122" t="s">
        <v>112</v>
      </c>
      <c r="C13" s="190"/>
      <c r="D13" s="183" t="s">
        <v>112</v>
      </c>
      <c r="E13" s="191" t="s">
        <v>112</v>
      </c>
      <c r="F13" s="184" t="s">
        <v>112</v>
      </c>
      <c r="G13" s="192" t="s">
        <v>112</v>
      </c>
      <c r="H13" s="191" t="s">
        <v>112</v>
      </c>
      <c r="I13" s="184" t="s">
        <v>112</v>
      </c>
      <c r="J13" s="191" t="s">
        <v>112</v>
      </c>
      <c r="K13" s="184" t="s">
        <v>112</v>
      </c>
      <c r="L13" s="192" t="s">
        <v>112</v>
      </c>
    </row>
    <row r="14" spans="1:12" s="77" customFormat="1" ht="11.45" customHeight="1" x14ac:dyDescent="0.2">
      <c r="A14" s="133">
        <f>IF(D14&lt;&gt;"",COUNTA($D$14:D14),"")</f>
        <v>1</v>
      </c>
      <c r="B14" s="89" t="s">
        <v>135</v>
      </c>
      <c r="C14" s="189">
        <v>4500</v>
      </c>
      <c r="D14" s="173">
        <v>0.9</v>
      </c>
      <c r="E14" s="193">
        <v>14482</v>
      </c>
      <c r="F14" s="173">
        <v>13.5</v>
      </c>
      <c r="G14" s="173">
        <v>3.2</v>
      </c>
      <c r="H14" s="193">
        <v>10305</v>
      </c>
      <c r="I14" s="176">
        <v>15.4</v>
      </c>
      <c r="J14" s="193">
        <v>39245</v>
      </c>
      <c r="K14" s="173">
        <v>23.2</v>
      </c>
      <c r="L14" s="173">
        <v>3.8</v>
      </c>
    </row>
    <row r="15" spans="1:12" s="77" customFormat="1" ht="11.45" customHeight="1" x14ac:dyDescent="0.2">
      <c r="A15" s="133">
        <f>IF(D15&lt;&gt;"",COUNTA($D$14:D15),"")</f>
        <v>2</v>
      </c>
      <c r="B15" s="91" t="s">
        <v>136</v>
      </c>
      <c r="C15" s="188">
        <v>4408</v>
      </c>
      <c r="D15" s="174">
        <v>0</v>
      </c>
      <c r="E15" s="185">
        <v>14282</v>
      </c>
      <c r="F15" s="174">
        <v>13.4</v>
      </c>
      <c r="G15" s="174">
        <v>3.2</v>
      </c>
      <c r="H15" s="185">
        <v>10149</v>
      </c>
      <c r="I15" s="166">
        <v>14.8</v>
      </c>
      <c r="J15" s="185">
        <v>38876</v>
      </c>
      <c r="K15" s="174">
        <v>23.1</v>
      </c>
      <c r="L15" s="174">
        <v>3.8</v>
      </c>
    </row>
    <row r="16" spans="1:12" ht="11.45" customHeight="1" x14ac:dyDescent="0.2">
      <c r="A16" s="133">
        <f>IF(D16&lt;&gt;"",COUNTA($D$14:D16),"")</f>
        <v>3</v>
      </c>
      <c r="B16" s="91" t="s">
        <v>137</v>
      </c>
      <c r="C16" s="188">
        <v>92</v>
      </c>
      <c r="D16" s="174">
        <v>80.400000000000006</v>
      </c>
      <c r="E16" s="185">
        <v>200</v>
      </c>
      <c r="F16" s="174">
        <v>29</v>
      </c>
      <c r="G16" s="174">
        <v>2.2000000000000002</v>
      </c>
      <c r="H16" s="185">
        <v>156</v>
      </c>
      <c r="I16" s="166">
        <v>83.5</v>
      </c>
      <c r="J16" s="185">
        <v>369</v>
      </c>
      <c r="K16" s="174">
        <v>40.799999999999997</v>
      </c>
      <c r="L16" s="174">
        <v>2.4</v>
      </c>
    </row>
    <row r="17" spans="1:12" s="77" customFormat="1" ht="20.100000000000001" customHeight="1" x14ac:dyDescent="0.2">
      <c r="A17" s="133">
        <f>IF(D17&lt;&gt;"",COUNTA($D$14:D17),"")</f>
        <v>4</v>
      </c>
      <c r="B17" s="89" t="s">
        <v>158</v>
      </c>
      <c r="C17" s="189">
        <v>292</v>
      </c>
      <c r="D17" s="173">
        <v>-25.5</v>
      </c>
      <c r="E17" s="193">
        <v>1012</v>
      </c>
      <c r="F17" s="173">
        <v>-15.9</v>
      </c>
      <c r="G17" s="173">
        <v>3.5</v>
      </c>
      <c r="H17" s="193">
        <v>737</v>
      </c>
      <c r="I17" s="176">
        <v>15.5</v>
      </c>
      <c r="J17" s="193">
        <v>3037</v>
      </c>
      <c r="K17" s="173">
        <v>24.8</v>
      </c>
      <c r="L17" s="173">
        <v>4.0999999999999996</v>
      </c>
    </row>
    <row r="18" spans="1:12" ht="11.45" customHeight="1" x14ac:dyDescent="0.2">
      <c r="A18" s="133">
        <f>IF(D18&lt;&gt;"",COUNTA($D$14:D18),"")</f>
        <v>5</v>
      </c>
      <c r="B18" s="91" t="s">
        <v>139</v>
      </c>
      <c r="C18" s="188">
        <v>268</v>
      </c>
      <c r="D18" s="174">
        <v>-30.6</v>
      </c>
      <c r="E18" s="185">
        <v>952</v>
      </c>
      <c r="F18" s="174">
        <v>-16.5</v>
      </c>
      <c r="G18" s="174">
        <v>3.6</v>
      </c>
      <c r="H18" s="185">
        <v>697</v>
      </c>
      <c r="I18" s="166">
        <v>11.5</v>
      </c>
      <c r="J18" s="185">
        <v>2916</v>
      </c>
      <c r="K18" s="174">
        <v>25.4</v>
      </c>
      <c r="L18" s="174">
        <v>4.2</v>
      </c>
    </row>
    <row r="19" spans="1:12" ht="11.45" customHeight="1" x14ac:dyDescent="0.2">
      <c r="A19" s="133">
        <f>IF(D19&lt;&gt;"",COUNTA($D$14:D19),"")</f>
        <v>6</v>
      </c>
      <c r="B19" s="91" t="s">
        <v>140</v>
      </c>
      <c r="C19" s="188">
        <v>24</v>
      </c>
      <c r="D19" s="174">
        <v>300</v>
      </c>
      <c r="E19" s="185">
        <v>60</v>
      </c>
      <c r="F19" s="174">
        <v>-4.8</v>
      </c>
      <c r="G19" s="174">
        <v>2.5</v>
      </c>
      <c r="H19" s="185">
        <v>40</v>
      </c>
      <c r="I19" s="166">
        <v>207.7</v>
      </c>
      <c r="J19" s="185">
        <v>121</v>
      </c>
      <c r="K19" s="174">
        <v>12</v>
      </c>
      <c r="L19" s="174">
        <v>3</v>
      </c>
    </row>
    <row r="20" spans="1:12" s="77" customFormat="1" ht="20.100000000000001" customHeight="1" x14ac:dyDescent="0.2">
      <c r="A20" s="133">
        <f>IF(D20&lt;&gt;"",COUNTA($D$14:D20),"")</f>
        <v>7</v>
      </c>
      <c r="B20" s="89" t="s">
        <v>159</v>
      </c>
      <c r="C20" s="189">
        <v>1534</v>
      </c>
      <c r="D20" s="173">
        <v>-9.3000000000000007</v>
      </c>
      <c r="E20" s="193">
        <v>5714</v>
      </c>
      <c r="F20" s="173">
        <v>6.8</v>
      </c>
      <c r="G20" s="173">
        <v>3.7</v>
      </c>
      <c r="H20" s="193">
        <v>3612</v>
      </c>
      <c r="I20" s="176">
        <v>6.5</v>
      </c>
      <c r="J20" s="193">
        <v>15648</v>
      </c>
      <c r="K20" s="173">
        <v>21</v>
      </c>
      <c r="L20" s="173">
        <v>4.3</v>
      </c>
    </row>
    <row r="21" spans="1:12" ht="11.45" customHeight="1" x14ac:dyDescent="0.2">
      <c r="A21" s="133">
        <f>IF(D21&lt;&gt;"",COUNTA($D$14:D21),"")</f>
        <v>8</v>
      </c>
      <c r="B21" s="91" t="s">
        <v>139</v>
      </c>
      <c r="C21" s="188">
        <v>1523</v>
      </c>
      <c r="D21" s="174">
        <v>-9.8000000000000007</v>
      </c>
      <c r="E21" s="185">
        <v>5680</v>
      </c>
      <c r="F21" s="174">
        <v>6.3</v>
      </c>
      <c r="G21" s="174">
        <v>3.7</v>
      </c>
      <c r="H21" s="185">
        <v>3597</v>
      </c>
      <c r="I21" s="166">
        <v>6.3</v>
      </c>
      <c r="J21" s="185">
        <v>15588</v>
      </c>
      <c r="K21" s="174">
        <v>20.7</v>
      </c>
      <c r="L21" s="174">
        <v>4.3</v>
      </c>
    </row>
    <row r="22" spans="1:12" ht="11.45" customHeight="1" x14ac:dyDescent="0.2">
      <c r="A22" s="133">
        <f>IF(D22&lt;&gt;"",COUNTA($D$14:D22),"")</f>
        <v>9</v>
      </c>
      <c r="B22" s="91" t="s">
        <v>140</v>
      </c>
      <c r="C22" s="188">
        <v>11</v>
      </c>
      <c r="D22" s="174">
        <v>266.7</v>
      </c>
      <c r="E22" s="185">
        <v>34</v>
      </c>
      <c r="F22" s="174">
        <v>277.8</v>
      </c>
      <c r="G22" s="174">
        <v>3.1</v>
      </c>
      <c r="H22" s="185">
        <v>15</v>
      </c>
      <c r="I22" s="166">
        <v>200</v>
      </c>
      <c r="J22" s="185">
        <v>60</v>
      </c>
      <c r="K22" s="174">
        <v>160.9</v>
      </c>
      <c r="L22" s="174">
        <v>4</v>
      </c>
    </row>
    <row r="23" spans="1:12" s="77" customFormat="1" ht="30" customHeight="1" x14ac:dyDescent="0.2">
      <c r="A23" s="133">
        <f>IF(D23&lt;&gt;"",COUNTA($D$14:D23),"")</f>
        <v>10</v>
      </c>
      <c r="B23" s="89" t="s">
        <v>374</v>
      </c>
      <c r="C23" s="189">
        <v>2105</v>
      </c>
      <c r="D23" s="173">
        <v>10.6</v>
      </c>
      <c r="E23" s="193">
        <v>6206</v>
      </c>
      <c r="F23" s="173">
        <v>29.8</v>
      </c>
      <c r="G23" s="173">
        <v>2.9</v>
      </c>
      <c r="H23" s="193">
        <v>4742</v>
      </c>
      <c r="I23" s="176">
        <v>16.899999999999999</v>
      </c>
      <c r="J23" s="193">
        <v>16848</v>
      </c>
      <c r="K23" s="173">
        <v>22.8</v>
      </c>
      <c r="L23" s="173">
        <v>3.6</v>
      </c>
    </row>
    <row r="24" spans="1:12" ht="11.45" customHeight="1" x14ac:dyDescent="0.2">
      <c r="A24" s="133">
        <f>IF(D24&lt;&gt;"",COUNTA($D$14:D24),"")</f>
        <v>11</v>
      </c>
      <c r="B24" s="91" t="s">
        <v>139</v>
      </c>
      <c r="C24" s="188">
        <v>2051</v>
      </c>
      <c r="D24" s="174">
        <v>10</v>
      </c>
      <c r="E24" s="185">
        <v>6104</v>
      </c>
      <c r="F24" s="174">
        <v>29.9</v>
      </c>
      <c r="G24" s="174">
        <v>3</v>
      </c>
      <c r="H24" s="185">
        <v>4650</v>
      </c>
      <c r="I24" s="166">
        <v>16.5</v>
      </c>
      <c r="J24" s="185">
        <v>16676</v>
      </c>
      <c r="K24" s="174">
        <v>22.7</v>
      </c>
      <c r="L24" s="174">
        <v>3.6</v>
      </c>
    </row>
    <row r="25" spans="1:12" ht="11.45" customHeight="1" x14ac:dyDescent="0.2">
      <c r="A25" s="133">
        <f>IF(D25&lt;&gt;"",COUNTA($D$14:D25),"")</f>
        <v>12</v>
      </c>
      <c r="B25" s="91" t="s">
        <v>140</v>
      </c>
      <c r="C25" s="188">
        <v>54</v>
      </c>
      <c r="D25" s="174">
        <v>35</v>
      </c>
      <c r="E25" s="185">
        <v>102</v>
      </c>
      <c r="F25" s="174">
        <v>25.9</v>
      </c>
      <c r="G25" s="174">
        <v>1.9</v>
      </c>
      <c r="H25" s="185">
        <v>92</v>
      </c>
      <c r="I25" s="166">
        <v>46</v>
      </c>
      <c r="J25" s="185">
        <v>172</v>
      </c>
      <c r="K25" s="174">
        <v>35.4</v>
      </c>
      <c r="L25" s="174">
        <v>1.9</v>
      </c>
    </row>
    <row r="26" spans="1:12" s="77" customFormat="1" ht="20.100000000000001" customHeight="1" x14ac:dyDescent="0.2">
      <c r="A26" s="133">
        <f>IF(D26&lt;&gt;"",COUNTA($D$14:D26),"")</f>
        <v>13</v>
      </c>
      <c r="B26" s="89" t="s">
        <v>161</v>
      </c>
      <c r="C26" s="189">
        <v>215</v>
      </c>
      <c r="D26" s="173">
        <v>264.39999999999998</v>
      </c>
      <c r="E26" s="193">
        <v>472</v>
      </c>
      <c r="F26" s="173">
        <v>293.3</v>
      </c>
      <c r="G26" s="173">
        <v>2.2000000000000002</v>
      </c>
      <c r="H26" s="193">
        <v>377</v>
      </c>
      <c r="I26" s="176">
        <v>163.6</v>
      </c>
      <c r="J26" s="193">
        <v>975</v>
      </c>
      <c r="K26" s="173">
        <v>194.6</v>
      </c>
      <c r="L26" s="173">
        <v>2.6</v>
      </c>
    </row>
    <row r="27" spans="1:12" ht="11.45" customHeight="1" x14ac:dyDescent="0.2">
      <c r="A27" s="133">
        <f>IF(D27&lt;&gt;"",COUNTA($D$14:D27),"")</f>
        <v>14</v>
      </c>
      <c r="B27" s="91" t="s">
        <v>139</v>
      </c>
      <c r="C27" s="188">
        <v>213</v>
      </c>
      <c r="D27" s="174">
        <v>261</v>
      </c>
      <c r="E27" s="185">
        <v>470</v>
      </c>
      <c r="F27" s="174">
        <v>291.7</v>
      </c>
      <c r="G27" s="174">
        <v>2.2000000000000002</v>
      </c>
      <c r="H27" s="185">
        <v>373</v>
      </c>
      <c r="I27" s="166">
        <v>160.80000000000001</v>
      </c>
      <c r="J27" s="185">
        <v>971</v>
      </c>
      <c r="K27" s="174">
        <v>193.4</v>
      </c>
      <c r="L27" s="174">
        <v>2.6</v>
      </c>
    </row>
    <row r="28" spans="1:12" ht="11.45" customHeight="1" x14ac:dyDescent="0.2">
      <c r="A28" s="133">
        <f>IF(D28&lt;&gt;"",COUNTA($D$14:D28),"")</f>
        <v>15</v>
      </c>
      <c r="B28" s="91" t="s">
        <v>140</v>
      </c>
      <c r="C28" s="188">
        <v>2</v>
      </c>
      <c r="D28" s="174" t="s">
        <v>20</v>
      </c>
      <c r="E28" s="185">
        <v>2</v>
      </c>
      <c r="F28" s="174" t="s">
        <v>20</v>
      </c>
      <c r="G28" s="174">
        <v>1</v>
      </c>
      <c r="H28" s="185">
        <v>4</v>
      </c>
      <c r="I28" s="166" t="s">
        <v>20</v>
      </c>
      <c r="J28" s="185">
        <v>4</v>
      </c>
      <c r="K28" s="174" t="s">
        <v>20</v>
      </c>
      <c r="L28" s="174">
        <v>1</v>
      </c>
    </row>
    <row r="29" spans="1:12" s="77" customFormat="1" ht="30" customHeight="1" x14ac:dyDescent="0.2">
      <c r="A29" s="133">
        <f>IF(D29&lt;&gt;"",COUNTA($D$14:D29),"")</f>
        <v>16</v>
      </c>
      <c r="B29" s="89" t="s">
        <v>375</v>
      </c>
      <c r="C29" s="189">
        <v>354</v>
      </c>
      <c r="D29" s="173">
        <v>-14.5</v>
      </c>
      <c r="E29" s="193">
        <v>1078</v>
      </c>
      <c r="F29" s="173">
        <v>-16.899999999999999</v>
      </c>
      <c r="G29" s="173">
        <v>3</v>
      </c>
      <c r="H29" s="193">
        <v>837</v>
      </c>
      <c r="I29" s="176">
        <v>19.7</v>
      </c>
      <c r="J29" s="193">
        <v>2737</v>
      </c>
      <c r="K29" s="173">
        <v>12.3</v>
      </c>
      <c r="L29" s="173">
        <v>3.3</v>
      </c>
    </row>
    <row r="30" spans="1:12" ht="11.45" customHeight="1" x14ac:dyDescent="0.2">
      <c r="A30" s="133">
        <f>IF(D30&lt;&gt;"",COUNTA($D$14:D30),"")</f>
        <v>17</v>
      </c>
      <c r="B30" s="91" t="s">
        <v>139</v>
      </c>
      <c r="C30" s="188">
        <v>353</v>
      </c>
      <c r="D30" s="174">
        <v>-14.3</v>
      </c>
      <c r="E30" s="185">
        <v>1076</v>
      </c>
      <c r="F30" s="174">
        <v>-17</v>
      </c>
      <c r="G30" s="174">
        <v>3</v>
      </c>
      <c r="H30" s="185">
        <v>832</v>
      </c>
      <c r="I30" s="166">
        <v>19.7</v>
      </c>
      <c r="J30" s="185">
        <v>2725</v>
      </c>
      <c r="K30" s="174">
        <v>12</v>
      </c>
      <c r="L30" s="174">
        <v>3.3</v>
      </c>
    </row>
    <row r="31" spans="1:12" ht="11.45" customHeight="1" x14ac:dyDescent="0.2">
      <c r="A31" s="133">
        <f>IF(D31&lt;&gt;"",COUNTA($D$14:D31),"")</f>
        <v>18</v>
      </c>
      <c r="B31" s="91" t="s">
        <v>140</v>
      </c>
      <c r="C31" s="188">
        <v>1</v>
      </c>
      <c r="D31" s="174">
        <v>-50</v>
      </c>
      <c r="E31" s="185">
        <v>2</v>
      </c>
      <c r="F31" s="174" t="s">
        <v>489</v>
      </c>
      <c r="G31" s="174">
        <v>2</v>
      </c>
      <c r="H31" s="185">
        <v>5</v>
      </c>
      <c r="I31" s="166">
        <v>25</v>
      </c>
      <c r="J31" s="185">
        <v>12</v>
      </c>
      <c r="K31" s="174">
        <v>200</v>
      </c>
      <c r="L31" s="174">
        <v>2.4</v>
      </c>
    </row>
    <row r="32" spans="1:12" ht="30" customHeight="1" x14ac:dyDescent="0.2">
      <c r="A32" s="133" t="str">
        <f>IF(D32&lt;&gt;"",COUNTA($D$14:D32),"")</f>
        <v/>
      </c>
      <c r="B32" s="91" t="s">
        <v>163</v>
      </c>
      <c r="C32" s="188"/>
      <c r="D32" s="174"/>
      <c r="E32" s="185"/>
      <c r="F32" s="174"/>
      <c r="G32" s="174"/>
      <c r="H32" s="185"/>
      <c r="I32" s="166"/>
      <c r="J32" s="185"/>
      <c r="K32" s="174"/>
      <c r="L32" s="174"/>
    </row>
    <row r="33" spans="1:12" s="77" customFormat="1" ht="22.5" customHeight="1" x14ac:dyDescent="0.2">
      <c r="A33" s="133">
        <f>IF(D33&lt;&gt;"",COUNTA($D$14:D33),"")</f>
        <v>19</v>
      </c>
      <c r="B33" s="89" t="s">
        <v>164</v>
      </c>
      <c r="C33" s="189">
        <v>936</v>
      </c>
      <c r="D33" s="173">
        <v>0.6</v>
      </c>
      <c r="E33" s="193">
        <v>3419</v>
      </c>
      <c r="F33" s="173">
        <v>-0.4</v>
      </c>
      <c r="G33" s="173">
        <v>3.7</v>
      </c>
      <c r="H33" s="193">
        <v>2308</v>
      </c>
      <c r="I33" s="176">
        <v>10.1</v>
      </c>
      <c r="J33" s="193">
        <v>9029</v>
      </c>
      <c r="K33" s="173">
        <v>13.3</v>
      </c>
      <c r="L33" s="173">
        <v>3.9</v>
      </c>
    </row>
    <row r="34" spans="1:12" ht="11.45" customHeight="1" x14ac:dyDescent="0.2">
      <c r="A34" s="133">
        <f>IF(D34&lt;&gt;"",COUNTA($D$14:D34),"")</f>
        <v>20</v>
      </c>
      <c r="B34" s="91" t="s">
        <v>139</v>
      </c>
      <c r="C34" s="188">
        <v>928</v>
      </c>
      <c r="D34" s="174" t="s">
        <v>489</v>
      </c>
      <c r="E34" s="185">
        <v>3389</v>
      </c>
      <c r="F34" s="174">
        <v>-1.1000000000000001</v>
      </c>
      <c r="G34" s="174">
        <v>3.7</v>
      </c>
      <c r="H34" s="185">
        <v>2296</v>
      </c>
      <c r="I34" s="166">
        <v>9.6999999999999993</v>
      </c>
      <c r="J34" s="185">
        <v>8985</v>
      </c>
      <c r="K34" s="174">
        <v>13</v>
      </c>
      <c r="L34" s="174">
        <v>3.9</v>
      </c>
    </row>
    <row r="35" spans="1:12" ht="11.45" customHeight="1" x14ac:dyDescent="0.2">
      <c r="A35" s="133">
        <f>IF(D35&lt;&gt;"",COUNTA($D$14:D35),"")</f>
        <v>21</v>
      </c>
      <c r="B35" s="91" t="s">
        <v>140</v>
      </c>
      <c r="C35" s="188">
        <v>8</v>
      </c>
      <c r="D35" s="174">
        <v>300</v>
      </c>
      <c r="E35" s="185">
        <v>30</v>
      </c>
      <c r="F35" s="174">
        <v>275</v>
      </c>
      <c r="G35" s="174">
        <v>3.8</v>
      </c>
      <c r="H35" s="185">
        <v>12</v>
      </c>
      <c r="I35" s="166">
        <v>200</v>
      </c>
      <c r="J35" s="185">
        <v>44</v>
      </c>
      <c r="K35" s="174">
        <v>144.4</v>
      </c>
      <c r="L35" s="174">
        <v>3.7</v>
      </c>
    </row>
    <row r="36" spans="1:12" s="77" customFormat="1" ht="20.100000000000001" customHeight="1" x14ac:dyDescent="0.2">
      <c r="A36" s="133">
        <f>IF(D36&lt;&gt;"",COUNTA($D$14:D36),"")</f>
        <v>22</v>
      </c>
      <c r="B36" s="89" t="s">
        <v>165</v>
      </c>
      <c r="C36" s="189">
        <v>457</v>
      </c>
      <c r="D36" s="173">
        <v>8</v>
      </c>
      <c r="E36" s="193">
        <v>1787</v>
      </c>
      <c r="F36" s="173">
        <v>28</v>
      </c>
      <c r="G36" s="173">
        <v>3.9</v>
      </c>
      <c r="H36" s="193">
        <v>747</v>
      </c>
      <c r="I36" s="176">
        <v>16.7</v>
      </c>
      <c r="J36" s="193">
        <v>5034</v>
      </c>
      <c r="K36" s="173">
        <v>35.4</v>
      </c>
      <c r="L36" s="173">
        <v>6.7</v>
      </c>
    </row>
    <row r="37" spans="1:12" ht="11.45" customHeight="1" x14ac:dyDescent="0.2">
      <c r="A37" s="133">
        <f>IF(D37&lt;&gt;"",COUNTA($D$14:D37),"")</f>
        <v>23</v>
      </c>
      <c r="B37" s="91" t="s">
        <v>139</v>
      </c>
      <c r="C37" s="188">
        <v>456</v>
      </c>
      <c r="D37" s="174">
        <v>7.8</v>
      </c>
      <c r="E37" s="185">
        <v>1785</v>
      </c>
      <c r="F37" s="174">
        <v>27.9</v>
      </c>
      <c r="G37" s="174">
        <v>3.9</v>
      </c>
      <c r="H37" s="185">
        <v>746</v>
      </c>
      <c r="I37" s="166">
        <v>16.600000000000001</v>
      </c>
      <c r="J37" s="185">
        <v>5020</v>
      </c>
      <c r="K37" s="174">
        <v>35.1</v>
      </c>
      <c r="L37" s="174">
        <v>6.7</v>
      </c>
    </row>
    <row r="38" spans="1:12" ht="11.45" customHeight="1" x14ac:dyDescent="0.2">
      <c r="A38" s="133">
        <f>IF(D38&lt;&gt;"",COUNTA($D$14:D38),"")</f>
        <v>24</v>
      </c>
      <c r="B38" s="91" t="s">
        <v>140</v>
      </c>
      <c r="C38" s="188">
        <v>1</v>
      </c>
      <c r="D38" s="174" t="s">
        <v>20</v>
      </c>
      <c r="E38" s="185">
        <v>2</v>
      </c>
      <c r="F38" s="174" t="s">
        <v>20</v>
      </c>
      <c r="G38" s="174">
        <v>2</v>
      </c>
      <c r="H38" s="185">
        <v>1</v>
      </c>
      <c r="I38" s="166" t="s">
        <v>489</v>
      </c>
      <c r="J38" s="185">
        <v>14</v>
      </c>
      <c r="K38" s="174">
        <v>250</v>
      </c>
      <c r="L38" s="174">
        <v>14</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sqref="A1:B1"/>
      <selection pane="topRight" sqref="A1:B1"/>
      <selection pane="bottomLeft" sqref="A1:B1"/>
      <selection pane="bottomRight" activeCell="C13" sqref="C13"/>
    </sheetView>
  </sheetViews>
  <sheetFormatPr baseColWidth="10" defaultColWidth="9.140625" defaultRowHeight="11.25" x14ac:dyDescent="0.2"/>
  <cols>
    <col min="1" max="1" width="3.42578125" style="78" customWidth="1"/>
    <col min="2" max="2" width="21.42578125" style="95" customWidth="1"/>
    <col min="3" max="3" width="6.42578125" style="95" customWidth="1"/>
    <col min="4" max="4" width="6" style="95" customWidth="1"/>
    <col min="5" max="5" width="7.28515625" style="95" customWidth="1"/>
    <col min="6" max="6" width="6.85546875" style="95" customWidth="1"/>
    <col min="7" max="7" width="6.140625" style="95" customWidth="1"/>
    <col min="8" max="8" width="7.7109375" style="95" customWidth="1"/>
    <col min="9" max="9" width="6.28515625" style="95" customWidth="1"/>
    <col min="10" max="10" width="7.85546875" style="95" customWidth="1"/>
    <col min="11" max="11" width="6.42578125" style="95" customWidth="1"/>
    <col min="12" max="12" width="6.140625" style="95" customWidth="1"/>
    <col min="13" max="245" width="9.140625" style="78"/>
    <col min="246" max="246" width="3.7109375" style="78" customWidth="1"/>
    <col min="247" max="247" width="21.7109375" style="78" customWidth="1"/>
    <col min="248" max="248" width="6.7109375" style="78" customWidth="1"/>
    <col min="249" max="249" width="5.7109375" style="78" customWidth="1"/>
    <col min="250" max="250" width="8.140625" style="78" customWidth="1"/>
    <col min="251" max="252" width="5.7109375" style="78" customWidth="1"/>
    <col min="253" max="253" width="8" style="78" customWidth="1"/>
    <col min="254" max="254" width="6.28515625" style="78" customWidth="1"/>
    <col min="255" max="255" width="8.28515625" style="78" customWidth="1"/>
    <col min="256" max="256" width="6.28515625" style="78" customWidth="1"/>
    <col min="257" max="257" width="5.7109375" style="78" customWidth="1"/>
    <col min="258" max="501" width="9.140625" style="78"/>
    <col min="502" max="502" width="3.7109375" style="78" customWidth="1"/>
    <col min="503" max="503" width="21.7109375" style="78" customWidth="1"/>
    <col min="504" max="504" width="6.7109375" style="78" customWidth="1"/>
    <col min="505" max="505" width="5.7109375" style="78" customWidth="1"/>
    <col min="506" max="506" width="8.140625" style="78" customWidth="1"/>
    <col min="507" max="508" width="5.7109375" style="78" customWidth="1"/>
    <col min="509" max="509" width="8" style="78" customWidth="1"/>
    <col min="510" max="510" width="6.28515625" style="78" customWidth="1"/>
    <col min="511" max="511" width="8.28515625" style="78" customWidth="1"/>
    <col min="512" max="512" width="6.28515625" style="78" customWidth="1"/>
    <col min="513" max="513" width="5.7109375" style="78" customWidth="1"/>
    <col min="514" max="757" width="9.140625" style="78"/>
    <col min="758" max="758" width="3.7109375" style="78" customWidth="1"/>
    <col min="759" max="759" width="21.7109375" style="78" customWidth="1"/>
    <col min="760" max="760" width="6.7109375" style="78" customWidth="1"/>
    <col min="761" max="761" width="5.7109375" style="78" customWidth="1"/>
    <col min="762" max="762" width="8.140625" style="78" customWidth="1"/>
    <col min="763" max="764" width="5.7109375" style="78" customWidth="1"/>
    <col min="765" max="765" width="8" style="78" customWidth="1"/>
    <col min="766" max="766" width="6.28515625" style="78" customWidth="1"/>
    <col min="767" max="767" width="8.28515625" style="78" customWidth="1"/>
    <col min="768" max="768" width="6.28515625" style="78" customWidth="1"/>
    <col min="769" max="769" width="5.7109375" style="78" customWidth="1"/>
    <col min="770" max="1013" width="9.140625" style="78"/>
    <col min="1014" max="1014" width="3.7109375" style="78" customWidth="1"/>
    <col min="1015" max="1015" width="21.7109375" style="78" customWidth="1"/>
    <col min="1016" max="1016" width="6.7109375" style="78" customWidth="1"/>
    <col min="1017" max="1017" width="5.7109375" style="78" customWidth="1"/>
    <col min="1018" max="1018" width="8.140625" style="78" customWidth="1"/>
    <col min="1019" max="1020" width="5.7109375" style="78" customWidth="1"/>
    <col min="1021" max="1021" width="8" style="78" customWidth="1"/>
    <col min="1022" max="1022" width="6.28515625" style="78" customWidth="1"/>
    <col min="1023" max="1023" width="8.28515625" style="78" customWidth="1"/>
    <col min="1024" max="1024" width="6.28515625" style="78" customWidth="1"/>
    <col min="1025" max="1025" width="5.7109375" style="78" customWidth="1"/>
    <col min="1026" max="1269" width="9.140625" style="78"/>
    <col min="1270" max="1270" width="3.7109375" style="78" customWidth="1"/>
    <col min="1271" max="1271" width="21.7109375" style="78" customWidth="1"/>
    <col min="1272" max="1272" width="6.7109375" style="78" customWidth="1"/>
    <col min="1273" max="1273" width="5.7109375" style="78" customWidth="1"/>
    <col min="1274" max="1274" width="8.140625" style="78" customWidth="1"/>
    <col min="1275" max="1276" width="5.7109375" style="78" customWidth="1"/>
    <col min="1277" max="1277" width="8" style="78" customWidth="1"/>
    <col min="1278" max="1278" width="6.28515625" style="78" customWidth="1"/>
    <col min="1279" max="1279" width="8.28515625" style="78" customWidth="1"/>
    <col min="1280" max="1280" width="6.28515625" style="78" customWidth="1"/>
    <col min="1281" max="1281" width="5.7109375" style="78" customWidth="1"/>
    <col min="1282" max="1525" width="9.140625" style="78"/>
    <col min="1526" max="1526" width="3.7109375" style="78" customWidth="1"/>
    <col min="1527" max="1527" width="21.7109375" style="78" customWidth="1"/>
    <col min="1528" max="1528" width="6.7109375" style="78" customWidth="1"/>
    <col min="1529" max="1529" width="5.7109375" style="78" customWidth="1"/>
    <col min="1530" max="1530" width="8.140625" style="78" customWidth="1"/>
    <col min="1531" max="1532" width="5.7109375" style="78" customWidth="1"/>
    <col min="1533" max="1533" width="8" style="78" customWidth="1"/>
    <col min="1534" max="1534" width="6.28515625" style="78" customWidth="1"/>
    <col min="1535" max="1535" width="8.28515625" style="78" customWidth="1"/>
    <col min="1536" max="1536" width="6.28515625" style="78" customWidth="1"/>
    <col min="1537" max="1537" width="5.7109375" style="78" customWidth="1"/>
    <col min="1538" max="1781" width="9.140625" style="78"/>
    <col min="1782" max="1782" width="3.7109375" style="78" customWidth="1"/>
    <col min="1783" max="1783" width="21.7109375" style="78" customWidth="1"/>
    <col min="1784" max="1784" width="6.7109375" style="78" customWidth="1"/>
    <col min="1785" max="1785" width="5.7109375" style="78" customWidth="1"/>
    <col min="1786" max="1786" width="8.140625" style="78" customWidth="1"/>
    <col min="1787" max="1788" width="5.7109375" style="78" customWidth="1"/>
    <col min="1789" max="1789" width="8" style="78" customWidth="1"/>
    <col min="1790" max="1790" width="6.28515625" style="78" customWidth="1"/>
    <col min="1791" max="1791" width="8.28515625" style="78" customWidth="1"/>
    <col min="1792" max="1792" width="6.28515625" style="78" customWidth="1"/>
    <col min="1793" max="1793" width="5.7109375" style="78" customWidth="1"/>
    <col min="1794" max="2037" width="9.140625" style="78"/>
    <col min="2038" max="2038" width="3.7109375" style="78" customWidth="1"/>
    <col min="2039" max="2039" width="21.7109375" style="78" customWidth="1"/>
    <col min="2040" max="2040" width="6.7109375" style="78" customWidth="1"/>
    <col min="2041" max="2041" width="5.7109375" style="78" customWidth="1"/>
    <col min="2042" max="2042" width="8.140625" style="78" customWidth="1"/>
    <col min="2043" max="2044" width="5.7109375" style="78" customWidth="1"/>
    <col min="2045" max="2045" width="8" style="78" customWidth="1"/>
    <col min="2046" max="2046" width="6.28515625" style="78" customWidth="1"/>
    <col min="2047" max="2047" width="8.28515625" style="78" customWidth="1"/>
    <col min="2048" max="2048" width="6.28515625" style="78" customWidth="1"/>
    <col min="2049" max="2049" width="5.7109375" style="78" customWidth="1"/>
    <col min="2050" max="2293" width="9.140625" style="78"/>
    <col min="2294" max="2294" width="3.7109375" style="78" customWidth="1"/>
    <col min="2295" max="2295" width="21.7109375" style="78" customWidth="1"/>
    <col min="2296" max="2296" width="6.7109375" style="78" customWidth="1"/>
    <col min="2297" max="2297" width="5.7109375" style="78" customWidth="1"/>
    <col min="2298" max="2298" width="8.140625" style="78" customWidth="1"/>
    <col min="2299" max="2300" width="5.7109375" style="78" customWidth="1"/>
    <col min="2301" max="2301" width="8" style="78" customWidth="1"/>
    <col min="2302" max="2302" width="6.28515625" style="78" customWidth="1"/>
    <col min="2303" max="2303" width="8.28515625" style="78" customWidth="1"/>
    <col min="2304" max="2304" width="6.28515625" style="78" customWidth="1"/>
    <col min="2305" max="2305" width="5.7109375" style="78" customWidth="1"/>
    <col min="2306" max="2549" width="9.140625" style="78"/>
    <col min="2550" max="2550" width="3.7109375" style="78" customWidth="1"/>
    <col min="2551" max="2551" width="21.7109375" style="78" customWidth="1"/>
    <col min="2552" max="2552" width="6.7109375" style="78" customWidth="1"/>
    <col min="2553" max="2553" width="5.7109375" style="78" customWidth="1"/>
    <col min="2554" max="2554" width="8.140625" style="78" customWidth="1"/>
    <col min="2555" max="2556" width="5.7109375" style="78" customWidth="1"/>
    <col min="2557" max="2557" width="8" style="78" customWidth="1"/>
    <col min="2558" max="2558" width="6.28515625" style="78" customWidth="1"/>
    <col min="2559" max="2559" width="8.28515625" style="78" customWidth="1"/>
    <col min="2560" max="2560" width="6.28515625" style="78" customWidth="1"/>
    <col min="2561" max="2561" width="5.7109375" style="78" customWidth="1"/>
    <col min="2562" max="2805" width="9.140625" style="78"/>
    <col min="2806" max="2806" width="3.7109375" style="78" customWidth="1"/>
    <col min="2807" max="2807" width="21.7109375" style="78" customWidth="1"/>
    <col min="2808" max="2808" width="6.7109375" style="78" customWidth="1"/>
    <col min="2809" max="2809" width="5.7109375" style="78" customWidth="1"/>
    <col min="2810" max="2810" width="8.140625" style="78" customWidth="1"/>
    <col min="2811" max="2812" width="5.7109375" style="78" customWidth="1"/>
    <col min="2813" max="2813" width="8" style="78" customWidth="1"/>
    <col min="2814" max="2814" width="6.28515625" style="78" customWidth="1"/>
    <col min="2815" max="2815" width="8.28515625" style="78" customWidth="1"/>
    <col min="2816" max="2816" width="6.28515625" style="78" customWidth="1"/>
    <col min="2817" max="2817" width="5.7109375" style="78" customWidth="1"/>
    <col min="2818" max="3061" width="9.140625" style="78"/>
    <col min="3062" max="3062" width="3.7109375" style="78" customWidth="1"/>
    <col min="3063" max="3063" width="21.7109375" style="78" customWidth="1"/>
    <col min="3064" max="3064" width="6.7109375" style="78" customWidth="1"/>
    <col min="3065" max="3065" width="5.7109375" style="78" customWidth="1"/>
    <col min="3066" max="3066" width="8.140625" style="78" customWidth="1"/>
    <col min="3067" max="3068" width="5.7109375" style="78" customWidth="1"/>
    <col min="3069" max="3069" width="8" style="78" customWidth="1"/>
    <col min="3070" max="3070" width="6.28515625" style="78" customWidth="1"/>
    <col min="3071" max="3071" width="8.28515625" style="78" customWidth="1"/>
    <col min="3072" max="3072" width="6.28515625" style="78" customWidth="1"/>
    <col min="3073" max="3073" width="5.7109375" style="78" customWidth="1"/>
    <col min="3074" max="3317" width="9.140625" style="78"/>
    <col min="3318" max="3318" width="3.7109375" style="78" customWidth="1"/>
    <col min="3319" max="3319" width="21.7109375" style="78" customWidth="1"/>
    <col min="3320" max="3320" width="6.7109375" style="78" customWidth="1"/>
    <col min="3321" max="3321" width="5.7109375" style="78" customWidth="1"/>
    <col min="3322" max="3322" width="8.140625" style="78" customWidth="1"/>
    <col min="3323" max="3324" width="5.7109375" style="78" customWidth="1"/>
    <col min="3325" max="3325" width="8" style="78" customWidth="1"/>
    <col min="3326" max="3326" width="6.28515625" style="78" customWidth="1"/>
    <col min="3327" max="3327" width="8.28515625" style="78" customWidth="1"/>
    <col min="3328" max="3328" width="6.28515625" style="78" customWidth="1"/>
    <col min="3329" max="3329" width="5.7109375" style="78" customWidth="1"/>
    <col min="3330" max="3573" width="9.140625" style="78"/>
    <col min="3574" max="3574" width="3.7109375" style="78" customWidth="1"/>
    <col min="3575" max="3575" width="21.7109375" style="78" customWidth="1"/>
    <col min="3576" max="3576" width="6.7109375" style="78" customWidth="1"/>
    <col min="3577" max="3577" width="5.7109375" style="78" customWidth="1"/>
    <col min="3578" max="3578" width="8.140625" style="78" customWidth="1"/>
    <col min="3579" max="3580" width="5.7109375" style="78" customWidth="1"/>
    <col min="3581" max="3581" width="8" style="78" customWidth="1"/>
    <col min="3582" max="3582" width="6.28515625" style="78" customWidth="1"/>
    <col min="3583" max="3583" width="8.28515625" style="78" customWidth="1"/>
    <col min="3584" max="3584" width="6.28515625" style="78" customWidth="1"/>
    <col min="3585" max="3585" width="5.7109375" style="78" customWidth="1"/>
    <col min="3586" max="3829" width="9.140625" style="78"/>
    <col min="3830" max="3830" width="3.7109375" style="78" customWidth="1"/>
    <col min="3831" max="3831" width="21.7109375" style="78" customWidth="1"/>
    <col min="3832" max="3832" width="6.7109375" style="78" customWidth="1"/>
    <col min="3833" max="3833" width="5.7109375" style="78" customWidth="1"/>
    <col min="3834" max="3834" width="8.140625" style="78" customWidth="1"/>
    <col min="3835" max="3836" width="5.7109375" style="78" customWidth="1"/>
    <col min="3837" max="3837" width="8" style="78" customWidth="1"/>
    <col min="3838" max="3838" width="6.28515625" style="78" customWidth="1"/>
    <col min="3839" max="3839" width="8.28515625" style="78" customWidth="1"/>
    <col min="3840" max="3840" width="6.28515625" style="78" customWidth="1"/>
    <col min="3841" max="3841" width="5.7109375" style="78" customWidth="1"/>
    <col min="3842" max="4085" width="9.140625" style="78"/>
    <col min="4086" max="4086" width="3.7109375" style="78" customWidth="1"/>
    <col min="4087" max="4087" width="21.7109375" style="78" customWidth="1"/>
    <col min="4088" max="4088" width="6.7109375" style="78" customWidth="1"/>
    <col min="4089" max="4089" width="5.7109375" style="78" customWidth="1"/>
    <col min="4090" max="4090" width="8.140625" style="78" customWidth="1"/>
    <col min="4091" max="4092" width="5.7109375" style="78" customWidth="1"/>
    <col min="4093" max="4093" width="8" style="78" customWidth="1"/>
    <col min="4094" max="4094" width="6.28515625" style="78" customWidth="1"/>
    <col min="4095" max="4095" width="8.28515625" style="78" customWidth="1"/>
    <col min="4096" max="4096" width="6.28515625" style="78" customWidth="1"/>
    <col min="4097" max="4097" width="5.7109375" style="78" customWidth="1"/>
    <col min="4098" max="4341" width="9.140625" style="78"/>
    <col min="4342" max="4342" width="3.7109375" style="78" customWidth="1"/>
    <col min="4343" max="4343" width="21.7109375" style="78" customWidth="1"/>
    <col min="4344" max="4344" width="6.7109375" style="78" customWidth="1"/>
    <col min="4345" max="4345" width="5.7109375" style="78" customWidth="1"/>
    <col min="4346" max="4346" width="8.140625" style="78" customWidth="1"/>
    <col min="4347" max="4348" width="5.7109375" style="78" customWidth="1"/>
    <col min="4349" max="4349" width="8" style="78" customWidth="1"/>
    <col min="4350" max="4350" width="6.28515625" style="78" customWidth="1"/>
    <col min="4351" max="4351" width="8.28515625" style="78" customWidth="1"/>
    <col min="4352" max="4352" width="6.28515625" style="78" customWidth="1"/>
    <col min="4353" max="4353" width="5.7109375" style="78" customWidth="1"/>
    <col min="4354" max="4597" width="9.140625" style="78"/>
    <col min="4598" max="4598" width="3.7109375" style="78" customWidth="1"/>
    <col min="4599" max="4599" width="21.7109375" style="78" customWidth="1"/>
    <col min="4600" max="4600" width="6.7109375" style="78" customWidth="1"/>
    <col min="4601" max="4601" width="5.7109375" style="78" customWidth="1"/>
    <col min="4602" max="4602" width="8.140625" style="78" customWidth="1"/>
    <col min="4603" max="4604" width="5.7109375" style="78" customWidth="1"/>
    <col min="4605" max="4605" width="8" style="78" customWidth="1"/>
    <col min="4606" max="4606" width="6.28515625" style="78" customWidth="1"/>
    <col min="4607" max="4607" width="8.28515625" style="78" customWidth="1"/>
    <col min="4608" max="4608" width="6.28515625" style="78" customWidth="1"/>
    <col min="4609" max="4609" width="5.7109375" style="78" customWidth="1"/>
    <col min="4610" max="4853" width="9.140625" style="78"/>
    <col min="4854" max="4854" width="3.7109375" style="78" customWidth="1"/>
    <col min="4855" max="4855" width="21.7109375" style="78" customWidth="1"/>
    <col min="4856" max="4856" width="6.7109375" style="78" customWidth="1"/>
    <col min="4857" max="4857" width="5.7109375" style="78" customWidth="1"/>
    <col min="4858" max="4858" width="8.140625" style="78" customWidth="1"/>
    <col min="4859" max="4860" width="5.7109375" style="78" customWidth="1"/>
    <col min="4861" max="4861" width="8" style="78" customWidth="1"/>
    <col min="4862" max="4862" width="6.28515625" style="78" customWidth="1"/>
    <col min="4863" max="4863" width="8.28515625" style="78" customWidth="1"/>
    <col min="4864" max="4864" width="6.28515625" style="78" customWidth="1"/>
    <col min="4865" max="4865" width="5.7109375" style="78" customWidth="1"/>
    <col min="4866" max="5109" width="9.140625" style="78"/>
    <col min="5110" max="5110" width="3.7109375" style="78" customWidth="1"/>
    <col min="5111" max="5111" width="21.7109375" style="78" customWidth="1"/>
    <col min="5112" max="5112" width="6.7109375" style="78" customWidth="1"/>
    <col min="5113" max="5113" width="5.7109375" style="78" customWidth="1"/>
    <col min="5114" max="5114" width="8.140625" style="78" customWidth="1"/>
    <col min="5115" max="5116" width="5.7109375" style="78" customWidth="1"/>
    <col min="5117" max="5117" width="8" style="78" customWidth="1"/>
    <col min="5118" max="5118" width="6.28515625" style="78" customWidth="1"/>
    <col min="5119" max="5119" width="8.28515625" style="78" customWidth="1"/>
    <col min="5120" max="5120" width="6.28515625" style="78" customWidth="1"/>
    <col min="5121" max="5121" width="5.7109375" style="78" customWidth="1"/>
    <col min="5122" max="5365" width="9.140625" style="78"/>
    <col min="5366" max="5366" width="3.7109375" style="78" customWidth="1"/>
    <col min="5367" max="5367" width="21.7109375" style="78" customWidth="1"/>
    <col min="5368" max="5368" width="6.7109375" style="78" customWidth="1"/>
    <col min="5369" max="5369" width="5.7109375" style="78" customWidth="1"/>
    <col min="5370" max="5370" width="8.140625" style="78" customWidth="1"/>
    <col min="5371" max="5372" width="5.7109375" style="78" customWidth="1"/>
    <col min="5373" max="5373" width="8" style="78" customWidth="1"/>
    <col min="5374" max="5374" width="6.28515625" style="78" customWidth="1"/>
    <col min="5375" max="5375" width="8.28515625" style="78" customWidth="1"/>
    <col min="5376" max="5376" width="6.28515625" style="78" customWidth="1"/>
    <col min="5377" max="5377" width="5.7109375" style="78" customWidth="1"/>
    <col min="5378" max="5621" width="9.140625" style="78"/>
    <col min="5622" max="5622" width="3.7109375" style="78" customWidth="1"/>
    <col min="5623" max="5623" width="21.7109375" style="78" customWidth="1"/>
    <col min="5624" max="5624" width="6.7109375" style="78" customWidth="1"/>
    <col min="5625" max="5625" width="5.7109375" style="78" customWidth="1"/>
    <col min="5626" max="5626" width="8.140625" style="78" customWidth="1"/>
    <col min="5627" max="5628" width="5.7109375" style="78" customWidth="1"/>
    <col min="5629" max="5629" width="8" style="78" customWidth="1"/>
    <col min="5630" max="5630" width="6.28515625" style="78" customWidth="1"/>
    <col min="5631" max="5631" width="8.28515625" style="78" customWidth="1"/>
    <col min="5632" max="5632" width="6.28515625" style="78" customWidth="1"/>
    <col min="5633" max="5633" width="5.7109375" style="78" customWidth="1"/>
    <col min="5634" max="5877" width="9.140625" style="78"/>
    <col min="5878" max="5878" width="3.7109375" style="78" customWidth="1"/>
    <col min="5879" max="5879" width="21.7109375" style="78" customWidth="1"/>
    <col min="5880" max="5880" width="6.7109375" style="78" customWidth="1"/>
    <col min="5881" max="5881" width="5.7109375" style="78" customWidth="1"/>
    <col min="5882" max="5882" width="8.140625" style="78" customWidth="1"/>
    <col min="5883" max="5884" width="5.7109375" style="78" customWidth="1"/>
    <col min="5885" max="5885" width="8" style="78" customWidth="1"/>
    <col min="5886" max="5886" width="6.28515625" style="78" customWidth="1"/>
    <col min="5887" max="5887" width="8.28515625" style="78" customWidth="1"/>
    <col min="5888" max="5888" width="6.28515625" style="78" customWidth="1"/>
    <col min="5889" max="5889" width="5.7109375" style="78" customWidth="1"/>
    <col min="5890" max="6133" width="9.140625" style="78"/>
    <col min="6134" max="6134" width="3.7109375" style="78" customWidth="1"/>
    <col min="6135" max="6135" width="21.7109375" style="78" customWidth="1"/>
    <col min="6136" max="6136" width="6.7109375" style="78" customWidth="1"/>
    <col min="6137" max="6137" width="5.7109375" style="78" customWidth="1"/>
    <col min="6138" max="6138" width="8.140625" style="78" customWidth="1"/>
    <col min="6139" max="6140" width="5.7109375" style="78" customWidth="1"/>
    <col min="6141" max="6141" width="8" style="78" customWidth="1"/>
    <col min="6142" max="6142" width="6.28515625" style="78" customWidth="1"/>
    <col min="6143" max="6143" width="8.28515625" style="78" customWidth="1"/>
    <col min="6144" max="6144" width="6.28515625" style="78" customWidth="1"/>
    <col min="6145" max="6145" width="5.7109375" style="78" customWidth="1"/>
    <col min="6146" max="6389" width="9.140625" style="78"/>
    <col min="6390" max="6390" width="3.7109375" style="78" customWidth="1"/>
    <col min="6391" max="6391" width="21.7109375" style="78" customWidth="1"/>
    <col min="6392" max="6392" width="6.7109375" style="78" customWidth="1"/>
    <col min="6393" max="6393" width="5.7109375" style="78" customWidth="1"/>
    <col min="6394" max="6394" width="8.140625" style="78" customWidth="1"/>
    <col min="6395" max="6396" width="5.7109375" style="78" customWidth="1"/>
    <col min="6397" max="6397" width="8" style="78" customWidth="1"/>
    <col min="6398" max="6398" width="6.28515625" style="78" customWidth="1"/>
    <col min="6399" max="6399" width="8.28515625" style="78" customWidth="1"/>
    <col min="6400" max="6400" width="6.28515625" style="78" customWidth="1"/>
    <col min="6401" max="6401" width="5.7109375" style="78" customWidth="1"/>
    <col min="6402" max="6645" width="9.140625" style="78"/>
    <col min="6646" max="6646" width="3.7109375" style="78" customWidth="1"/>
    <col min="6647" max="6647" width="21.7109375" style="78" customWidth="1"/>
    <col min="6648" max="6648" width="6.7109375" style="78" customWidth="1"/>
    <col min="6649" max="6649" width="5.7109375" style="78" customWidth="1"/>
    <col min="6650" max="6650" width="8.140625" style="78" customWidth="1"/>
    <col min="6651" max="6652" width="5.7109375" style="78" customWidth="1"/>
    <col min="6653" max="6653" width="8" style="78" customWidth="1"/>
    <col min="6654" max="6654" width="6.28515625" style="78" customWidth="1"/>
    <col min="6655" max="6655" width="8.28515625" style="78" customWidth="1"/>
    <col min="6656" max="6656" width="6.28515625" style="78" customWidth="1"/>
    <col min="6657" max="6657" width="5.7109375" style="78" customWidth="1"/>
    <col min="6658" max="6901" width="9.140625" style="78"/>
    <col min="6902" max="6902" width="3.7109375" style="78" customWidth="1"/>
    <col min="6903" max="6903" width="21.7109375" style="78" customWidth="1"/>
    <col min="6904" max="6904" width="6.7109375" style="78" customWidth="1"/>
    <col min="6905" max="6905" width="5.7109375" style="78" customWidth="1"/>
    <col min="6906" max="6906" width="8.140625" style="78" customWidth="1"/>
    <col min="6907" max="6908" width="5.7109375" style="78" customWidth="1"/>
    <col min="6909" max="6909" width="8" style="78" customWidth="1"/>
    <col min="6910" max="6910" width="6.28515625" style="78" customWidth="1"/>
    <col min="6911" max="6911" width="8.28515625" style="78" customWidth="1"/>
    <col min="6912" max="6912" width="6.28515625" style="78" customWidth="1"/>
    <col min="6913" max="6913" width="5.7109375" style="78" customWidth="1"/>
    <col min="6914" max="7157" width="9.140625" style="78"/>
    <col min="7158" max="7158" width="3.7109375" style="78" customWidth="1"/>
    <col min="7159" max="7159" width="21.7109375" style="78" customWidth="1"/>
    <col min="7160" max="7160" width="6.7109375" style="78" customWidth="1"/>
    <col min="7161" max="7161" width="5.7109375" style="78" customWidth="1"/>
    <col min="7162" max="7162" width="8.140625" style="78" customWidth="1"/>
    <col min="7163" max="7164" width="5.7109375" style="78" customWidth="1"/>
    <col min="7165" max="7165" width="8" style="78" customWidth="1"/>
    <col min="7166" max="7166" width="6.28515625" style="78" customWidth="1"/>
    <col min="7167" max="7167" width="8.28515625" style="78" customWidth="1"/>
    <col min="7168" max="7168" width="6.28515625" style="78" customWidth="1"/>
    <col min="7169" max="7169" width="5.7109375" style="78" customWidth="1"/>
    <col min="7170" max="7413" width="9.140625" style="78"/>
    <col min="7414" max="7414" width="3.7109375" style="78" customWidth="1"/>
    <col min="7415" max="7415" width="21.7109375" style="78" customWidth="1"/>
    <col min="7416" max="7416" width="6.7109375" style="78" customWidth="1"/>
    <col min="7417" max="7417" width="5.7109375" style="78" customWidth="1"/>
    <col min="7418" max="7418" width="8.140625" style="78" customWidth="1"/>
    <col min="7419" max="7420" width="5.7109375" style="78" customWidth="1"/>
    <col min="7421" max="7421" width="8" style="78" customWidth="1"/>
    <col min="7422" max="7422" width="6.28515625" style="78" customWidth="1"/>
    <col min="7423" max="7423" width="8.28515625" style="78" customWidth="1"/>
    <col min="7424" max="7424" width="6.28515625" style="78" customWidth="1"/>
    <col min="7425" max="7425" width="5.7109375" style="78" customWidth="1"/>
    <col min="7426" max="7669" width="9.140625" style="78"/>
    <col min="7670" max="7670" width="3.7109375" style="78" customWidth="1"/>
    <col min="7671" max="7671" width="21.7109375" style="78" customWidth="1"/>
    <col min="7672" max="7672" width="6.7109375" style="78" customWidth="1"/>
    <col min="7673" max="7673" width="5.7109375" style="78" customWidth="1"/>
    <col min="7674" max="7674" width="8.140625" style="78" customWidth="1"/>
    <col min="7675" max="7676" width="5.7109375" style="78" customWidth="1"/>
    <col min="7677" max="7677" width="8" style="78" customWidth="1"/>
    <col min="7678" max="7678" width="6.28515625" style="78" customWidth="1"/>
    <col min="7679" max="7679" width="8.28515625" style="78" customWidth="1"/>
    <col min="7680" max="7680" width="6.28515625" style="78" customWidth="1"/>
    <col min="7681" max="7681" width="5.7109375" style="78" customWidth="1"/>
    <col min="7682" max="7925" width="9.140625" style="78"/>
    <col min="7926" max="7926" width="3.7109375" style="78" customWidth="1"/>
    <col min="7927" max="7927" width="21.7109375" style="78" customWidth="1"/>
    <col min="7928" max="7928" width="6.7109375" style="78" customWidth="1"/>
    <col min="7929" max="7929" width="5.7109375" style="78" customWidth="1"/>
    <col min="7930" max="7930" width="8.140625" style="78" customWidth="1"/>
    <col min="7931" max="7932" width="5.7109375" style="78" customWidth="1"/>
    <col min="7933" max="7933" width="8" style="78" customWidth="1"/>
    <col min="7934" max="7934" width="6.28515625" style="78" customWidth="1"/>
    <col min="7935" max="7935" width="8.28515625" style="78" customWidth="1"/>
    <col min="7936" max="7936" width="6.28515625" style="78" customWidth="1"/>
    <col min="7937" max="7937" width="5.7109375" style="78" customWidth="1"/>
    <col min="7938" max="8181" width="9.140625" style="78"/>
    <col min="8182" max="8182" width="3.7109375" style="78" customWidth="1"/>
    <col min="8183" max="8183" width="21.7109375" style="78" customWidth="1"/>
    <col min="8184" max="8184" width="6.7109375" style="78" customWidth="1"/>
    <col min="8185" max="8185" width="5.7109375" style="78" customWidth="1"/>
    <col min="8186" max="8186" width="8.140625" style="78" customWidth="1"/>
    <col min="8187" max="8188" width="5.7109375" style="78" customWidth="1"/>
    <col min="8189" max="8189" width="8" style="78" customWidth="1"/>
    <col min="8190" max="8190" width="6.28515625" style="78" customWidth="1"/>
    <col min="8191" max="8191" width="8.28515625" style="78" customWidth="1"/>
    <col min="8192" max="8192" width="6.28515625" style="78" customWidth="1"/>
    <col min="8193" max="8193" width="5.7109375" style="78" customWidth="1"/>
    <col min="8194" max="8437" width="9.140625" style="78"/>
    <col min="8438" max="8438" width="3.7109375" style="78" customWidth="1"/>
    <col min="8439" max="8439" width="21.7109375" style="78" customWidth="1"/>
    <col min="8440" max="8440" width="6.7109375" style="78" customWidth="1"/>
    <col min="8441" max="8441" width="5.7109375" style="78" customWidth="1"/>
    <col min="8442" max="8442" width="8.140625" style="78" customWidth="1"/>
    <col min="8443" max="8444" width="5.7109375" style="78" customWidth="1"/>
    <col min="8445" max="8445" width="8" style="78" customWidth="1"/>
    <col min="8446" max="8446" width="6.28515625" style="78" customWidth="1"/>
    <col min="8447" max="8447" width="8.28515625" style="78" customWidth="1"/>
    <col min="8448" max="8448" width="6.28515625" style="78" customWidth="1"/>
    <col min="8449" max="8449" width="5.7109375" style="78" customWidth="1"/>
    <col min="8450" max="8693" width="9.140625" style="78"/>
    <col min="8694" max="8694" width="3.7109375" style="78" customWidth="1"/>
    <col min="8695" max="8695" width="21.7109375" style="78" customWidth="1"/>
    <col min="8696" max="8696" width="6.7109375" style="78" customWidth="1"/>
    <col min="8697" max="8697" width="5.7109375" style="78" customWidth="1"/>
    <col min="8698" max="8698" width="8.140625" style="78" customWidth="1"/>
    <col min="8699" max="8700" width="5.7109375" style="78" customWidth="1"/>
    <col min="8701" max="8701" width="8" style="78" customWidth="1"/>
    <col min="8702" max="8702" width="6.28515625" style="78" customWidth="1"/>
    <col min="8703" max="8703" width="8.28515625" style="78" customWidth="1"/>
    <col min="8704" max="8704" width="6.28515625" style="78" customWidth="1"/>
    <col min="8705" max="8705" width="5.7109375" style="78" customWidth="1"/>
    <col min="8706" max="8949" width="9.140625" style="78"/>
    <col min="8950" max="8950" width="3.7109375" style="78" customWidth="1"/>
    <col min="8951" max="8951" width="21.7109375" style="78" customWidth="1"/>
    <col min="8952" max="8952" width="6.7109375" style="78" customWidth="1"/>
    <col min="8953" max="8953" width="5.7109375" style="78" customWidth="1"/>
    <col min="8954" max="8954" width="8.140625" style="78" customWidth="1"/>
    <col min="8955" max="8956" width="5.7109375" style="78" customWidth="1"/>
    <col min="8957" max="8957" width="8" style="78" customWidth="1"/>
    <col min="8958" max="8958" width="6.28515625" style="78" customWidth="1"/>
    <col min="8959" max="8959" width="8.28515625" style="78" customWidth="1"/>
    <col min="8960" max="8960" width="6.28515625" style="78" customWidth="1"/>
    <col min="8961" max="8961" width="5.7109375" style="78" customWidth="1"/>
    <col min="8962" max="9205" width="9.140625" style="78"/>
    <col min="9206" max="9206" width="3.7109375" style="78" customWidth="1"/>
    <col min="9207" max="9207" width="21.7109375" style="78" customWidth="1"/>
    <col min="9208" max="9208" width="6.7109375" style="78" customWidth="1"/>
    <col min="9209" max="9209" width="5.7109375" style="78" customWidth="1"/>
    <col min="9210" max="9210" width="8.140625" style="78" customWidth="1"/>
    <col min="9211" max="9212" width="5.7109375" style="78" customWidth="1"/>
    <col min="9213" max="9213" width="8" style="78" customWidth="1"/>
    <col min="9214" max="9214" width="6.28515625" style="78" customWidth="1"/>
    <col min="9215" max="9215" width="8.28515625" style="78" customWidth="1"/>
    <col min="9216" max="9216" width="6.28515625" style="78" customWidth="1"/>
    <col min="9217" max="9217" width="5.7109375" style="78" customWidth="1"/>
    <col min="9218" max="9461" width="9.140625" style="78"/>
    <col min="9462" max="9462" width="3.7109375" style="78" customWidth="1"/>
    <col min="9463" max="9463" width="21.7109375" style="78" customWidth="1"/>
    <col min="9464" max="9464" width="6.7109375" style="78" customWidth="1"/>
    <col min="9465" max="9465" width="5.7109375" style="78" customWidth="1"/>
    <col min="9466" max="9466" width="8.140625" style="78" customWidth="1"/>
    <col min="9467" max="9468" width="5.7109375" style="78" customWidth="1"/>
    <col min="9469" max="9469" width="8" style="78" customWidth="1"/>
    <col min="9470" max="9470" width="6.28515625" style="78" customWidth="1"/>
    <col min="9471" max="9471" width="8.28515625" style="78" customWidth="1"/>
    <col min="9472" max="9472" width="6.28515625" style="78" customWidth="1"/>
    <col min="9473" max="9473" width="5.7109375" style="78" customWidth="1"/>
    <col min="9474" max="9717" width="9.140625" style="78"/>
    <col min="9718" max="9718" width="3.7109375" style="78" customWidth="1"/>
    <col min="9719" max="9719" width="21.7109375" style="78" customWidth="1"/>
    <col min="9720" max="9720" width="6.7109375" style="78" customWidth="1"/>
    <col min="9721" max="9721" width="5.7109375" style="78" customWidth="1"/>
    <col min="9722" max="9722" width="8.140625" style="78" customWidth="1"/>
    <col min="9723" max="9724" width="5.7109375" style="78" customWidth="1"/>
    <col min="9725" max="9725" width="8" style="78" customWidth="1"/>
    <col min="9726" max="9726" width="6.28515625" style="78" customWidth="1"/>
    <col min="9727" max="9727" width="8.28515625" style="78" customWidth="1"/>
    <col min="9728" max="9728" width="6.28515625" style="78" customWidth="1"/>
    <col min="9729" max="9729" width="5.7109375" style="78" customWidth="1"/>
    <col min="9730" max="9973" width="9.140625" style="78"/>
    <col min="9974" max="9974" width="3.7109375" style="78" customWidth="1"/>
    <col min="9975" max="9975" width="21.7109375" style="78" customWidth="1"/>
    <col min="9976" max="9976" width="6.7109375" style="78" customWidth="1"/>
    <col min="9977" max="9977" width="5.7109375" style="78" customWidth="1"/>
    <col min="9978" max="9978" width="8.140625" style="78" customWidth="1"/>
    <col min="9979" max="9980" width="5.7109375" style="78" customWidth="1"/>
    <col min="9981" max="9981" width="8" style="78" customWidth="1"/>
    <col min="9982" max="9982" width="6.28515625" style="78" customWidth="1"/>
    <col min="9983" max="9983" width="8.28515625" style="78" customWidth="1"/>
    <col min="9984" max="9984" width="6.28515625" style="78" customWidth="1"/>
    <col min="9985" max="9985" width="5.7109375" style="78" customWidth="1"/>
    <col min="9986" max="10229" width="9.140625" style="78"/>
    <col min="10230" max="10230" width="3.7109375" style="78" customWidth="1"/>
    <col min="10231" max="10231" width="21.7109375" style="78" customWidth="1"/>
    <col min="10232" max="10232" width="6.7109375" style="78" customWidth="1"/>
    <col min="10233" max="10233" width="5.7109375" style="78" customWidth="1"/>
    <col min="10234" max="10234" width="8.140625" style="78" customWidth="1"/>
    <col min="10235" max="10236" width="5.7109375" style="78" customWidth="1"/>
    <col min="10237" max="10237" width="8" style="78" customWidth="1"/>
    <col min="10238" max="10238" width="6.28515625" style="78" customWidth="1"/>
    <col min="10239" max="10239" width="8.28515625" style="78" customWidth="1"/>
    <col min="10240" max="10240" width="6.28515625" style="78" customWidth="1"/>
    <col min="10241" max="10241" width="5.7109375" style="78" customWidth="1"/>
    <col min="10242" max="10485" width="9.140625" style="78"/>
    <col min="10486" max="10486" width="3.7109375" style="78" customWidth="1"/>
    <col min="10487" max="10487" width="21.7109375" style="78" customWidth="1"/>
    <col min="10488" max="10488" width="6.7109375" style="78" customWidth="1"/>
    <col min="10489" max="10489" width="5.7109375" style="78" customWidth="1"/>
    <col min="10490" max="10490" width="8.140625" style="78" customWidth="1"/>
    <col min="10491" max="10492" width="5.7109375" style="78" customWidth="1"/>
    <col min="10493" max="10493" width="8" style="78" customWidth="1"/>
    <col min="10494" max="10494" width="6.28515625" style="78" customWidth="1"/>
    <col min="10495" max="10495" width="8.28515625" style="78" customWidth="1"/>
    <col min="10496" max="10496" width="6.28515625" style="78" customWidth="1"/>
    <col min="10497" max="10497" width="5.7109375" style="78" customWidth="1"/>
    <col min="10498" max="10741" width="9.140625" style="78"/>
    <col min="10742" max="10742" width="3.7109375" style="78" customWidth="1"/>
    <col min="10743" max="10743" width="21.7109375" style="78" customWidth="1"/>
    <col min="10744" max="10744" width="6.7109375" style="78" customWidth="1"/>
    <col min="10745" max="10745" width="5.7109375" style="78" customWidth="1"/>
    <col min="10746" max="10746" width="8.140625" style="78" customWidth="1"/>
    <col min="10747" max="10748" width="5.7109375" style="78" customWidth="1"/>
    <col min="10749" max="10749" width="8" style="78" customWidth="1"/>
    <col min="10750" max="10750" width="6.28515625" style="78" customWidth="1"/>
    <col min="10751" max="10751" width="8.28515625" style="78" customWidth="1"/>
    <col min="10752" max="10752" width="6.28515625" style="78" customWidth="1"/>
    <col min="10753" max="10753" width="5.7109375" style="78" customWidth="1"/>
    <col min="10754" max="10997" width="9.140625" style="78"/>
    <col min="10998" max="10998" width="3.7109375" style="78" customWidth="1"/>
    <col min="10999" max="10999" width="21.7109375" style="78" customWidth="1"/>
    <col min="11000" max="11000" width="6.7109375" style="78" customWidth="1"/>
    <col min="11001" max="11001" width="5.7109375" style="78" customWidth="1"/>
    <col min="11002" max="11002" width="8.140625" style="78" customWidth="1"/>
    <col min="11003" max="11004" width="5.7109375" style="78" customWidth="1"/>
    <col min="11005" max="11005" width="8" style="78" customWidth="1"/>
    <col min="11006" max="11006" width="6.28515625" style="78" customWidth="1"/>
    <col min="11007" max="11007" width="8.28515625" style="78" customWidth="1"/>
    <col min="11008" max="11008" width="6.28515625" style="78" customWidth="1"/>
    <col min="11009" max="11009" width="5.7109375" style="78" customWidth="1"/>
    <col min="11010" max="11253" width="9.140625" style="78"/>
    <col min="11254" max="11254" width="3.7109375" style="78" customWidth="1"/>
    <col min="11255" max="11255" width="21.7109375" style="78" customWidth="1"/>
    <col min="11256" max="11256" width="6.7109375" style="78" customWidth="1"/>
    <col min="11257" max="11257" width="5.7109375" style="78" customWidth="1"/>
    <col min="11258" max="11258" width="8.140625" style="78" customWidth="1"/>
    <col min="11259" max="11260" width="5.7109375" style="78" customWidth="1"/>
    <col min="11261" max="11261" width="8" style="78" customWidth="1"/>
    <col min="11262" max="11262" width="6.28515625" style="78" customWidth="1"/>
    <col min="11263" max="11263" width="8.28515625" style="78" customWidth="1"/>
    <col min="11264" max="11264" width="6.28515625" style="78" customWidth="1"/>
    <col min="11265" max="11265" width="5.7109375" style="78" customWidth="1"/>
    <col min="11266" max="11509" width="9.140625" style="78"/>
    <col min="11510" max="11510" width="3.7109375" style="78" customWidth="1"/>
    <col min="11511" max="11511" width="21.7109375" style="78" customWidth="1"/>
    <col min="11512" max="11512" width="6.7109375" style="78" customWidth="1"/>
    <col min="11513" max="11513" width="5.7109375" style="78" customWidth="1"/>
    <col min="11514" max="11514" width="8.140625" style="78" customWidth="1"/>
    <col min="11515" max="11516" width="5.7109375" style="78" customWidth="1"/>
    <col min="11517" max="11517" width="8" style="78" customWidth="1"/>
    <col min="11518" max="11518" width="6.28515625" style="78" customWidth="1"/>
    <col min="11519" max="11519" width="8.28515625" style="78" customWidth="1"/>
    <col min="11520" max="11520" width="6.28515625" style="78" customWidth="1"/>
    <col min="11521" max="11521" width="5.7109375" style="78" customWidth="1"/>
    <col min="11522" max="11765" width="9.140625" style="78"/>
    <col min="11766" max="11766" width="3.7109375" style="78" customWidth="1"/>
    <col min="11767" max="11767" width="21.7109375" style="78" customWidth="1"/>
    <col min="11768" max="11768" width="6.7109375" style="78" customWidth="1"/>
    <col min="11769" max="11769" width="5.7109375" style="78" customWidth="1"/>
    <col min="11770" max="11770" width="8.140625" style="78" customWidth="1"/>
    <col min="11771" max="11772" width="5.7109375" style="78" customWidth="1"/>
    <col min="11773" max="11773" width="8" style="78" customWidth="1"/>
    <col min="11774" max="11774" width="6.28515625" style="78" customWidth="1"/>
    <col min="11775" max="11775" width="8.28515625" style="78" customWidth="1"/>
    <col min="11776" max="11776" width="6.28515625" style="78" customWidth="1"/>
    <col min="11777" max="11777" width="5.7109375" style="78" customWidth="1"/>
    <col min="11778" max="12021" width="9.140625" style="78"/>
    <col min="12022" max="12022" width="3.7109375" style="78" customWidth="1"/>
    <col min="12023" max="12023" width="21.7109375" style="78" customWidth="1"/>
    <col min="12024" max="12024" width="6.7109375" style="78" customWidth="1"/>
    <col min="12025" max="12025" width="5.7109375" style="78" customWidth="1"/>
    <col min="12026" max="12026" width="8.140625" style="78" customWidth="1"/>
    <col min="12027" max="12028" width="5.7109375" style="78" customWidth="1"/>
    <col min="12029" max="12029" width="8" style="78" customWidth="1"/>
    <col min="12030" max="12030" width="6.28515625" style="78" customWidth="1"/>
    <col min="12031" max="12031" width="8.28515625" style="78" customWidth="1"/>
    <col min="12032" max="12032" width="6.28515625" style="78" customWidth="1"/>
    <col min="12033" max="12033" width="5.7109375" style="78" customWidth="1"/>
    <col min="12034" max="12277" width="9.140625" style="78"/>
    <col min="12278" max="12278" width="3.7109375" style="78" customWidth="1"/>
    <col min="12279" max="12279" width="21.7109375" style="78" customWidth="1"/>
    <col min="12280" max="12280" width="6.7109375" style="78" customWidth="1"/>
    <col min="12281" max="12281" width="5.7109375" style="78" customWidth="1"/>
    <col min="12282" max="12282" width="8.140625" style="78" customWidth="1"/>
    <col min="12283" max="12284" width="5.7109375" style="78" customWidth="1"/>
    <col min="12285" max="12285" width="8" style="78" customWidth="1"/>
    <col min="12286" max="12286" width="6.28515625" style="78" customWidth="1"/>
    <col min="12287" max="12287" width="8.28515625" style="78" customWidth="1"/>
    <col min="12288" max="12288" width="6.28515625" style="78" customWidth="1"/>
    <col min="12289" max="12289" width="5.7109375" style="78" customWidth="1"/>
    <col min="12290" max="12533" width="9.140625" style="78"/>
    <col min="12534" max="12534" width="3.7109375" style="78" customWidth="1"/>
    <col min="12535" max="12535" width="21.7109375" style="78" customWidth="1"/>
    <col min="12536" max="12536" width="6.7109375" style="78" customWidth="1"/>
    <col min="12537" max="12537" width="5.7109375" style="78" customWidth="1"/>
    <col min="12538" max="12538" width="8.140625" style="78" customWidth="1"/>
    <col min="12539" max="12540" width="5.7109375" style="78" customWidth="1"/>
    <col min="12541" max="12541" width="8" style="78" customWidth="1"/>
    <col min="12542" max="12542" width="6.28515625" style="78" customWidth="1"/>
    <col min="12543" max="12543" width="8.28515625" style="78" customWidth="1"/>
    <col min="12544" max="12544" width="6.28515625" style="78" customWidth="1"/>
    <col min="12545" max="12545" width="5.7109375" style="78" customWidth="1"/>
    <col min="12546" max="12789" width="9.140625" style="78"/>
    <col min="12790" max="12790" width="3.7109375" style="78" customWidth="1"/>
    <col min="12791" max="12791" width="21.7109375" style="78" customWidth="1"/>
    <col min="12792" max="12792" width="6.7109375" style="78" customWidth="1"/>
    <col min="12793" max="12793" width="5.7109375" style="78" customWidth="1"/>
    <col min="12794" max="12794" width="8.140625" style="78" customWidth="1"/>
    <col min="12795" max="12796" width="5.7109375" style="78" customWidth="1"/>
    <col min="12797" max="12797" width="8" style="78" customWidth="1"/>
    <col min="12798" max="12798" width="6.28515625" style="78" customWidth="1"/>
    <col min="12799" max="12799" width="8.28515625" style="78" customWidth="1"/>
    <col min="12800" max="12800" width="6.28515625" style="78" customWidth="1"/>
    <col min="12801" max="12801" width="5.7109375" style="78" customWidth="1"/>
    <col min="12802" max="13045" width="9.140625" style="78"/>
    <col min="13046" max="13046" width="3.7109375" style="78" customWidth="1"/>
    <col min="13047" max="13047" width="21.7109375" style="78" customWidth="1"/>
    <col min="13048" max="13048" width="6.7109375" style="78" customWidth="1"/>
    <col min="13049" max="13049" width="5.7109375" style="78" customWidth="1"/>
    <col min="13050" max="13050" width="8.140625" style="78" customWidth="1"/>
    <col min="13051" max="13052" width="5.7109375" style="78" customWidth="1"/>
    <col min="13053" max="13053" width="8" style="78" customWidth="1"/>
    <col min="13054" max="13054" width="6.28515625" style="78" customWidth="1"/>
    <col min="13055" max="13055" width="8.28515625" style="78" customWidth="1"/>
    <col min="13056" max="13056" width="6.28515625" style="78" customWidth="1"/>
    <col min="13057" max="13057" width="5.7109375" style="78" customWidth="1"/>
    <col min="13058" max="13301" width="9.140625" style="78"/>
    <col min="13302" max="13302" width="3.7109375" style="78" customWidth="1"/>
    <col min="13303" max="13303" width="21.7109375" style="78" customWidth="1"/>
    <col min="13304" max="13304" width="6.7109375" style="78" customWidth="1"/>
    <col min="13305" max="13305" width="5.7109375" style="78" customWidth="1"/>
    <col min="13306" max="13306" width="8.140625" style="78" customWidth="1"/>
    <col min="13307" max="13308" width="5.7109375" style="78" customWidth="1"/>
    <col min="13309" max="13309" width="8" style="78" customWidth="1"/>
    <col min="13310" max="13310" width="6.28515625" style="78" customWidth="1"/>
    <col min="13311" max="13311" width="8.28515625" style="78" customWidth="1"/>
    <col min="13312" max="13312" width="6.28515625" style="78" customWidth="1"/>
    <col min="13313" max="13313" width="5.7109375" style="78" customWidth="1"/>
    <col min="13314" max="13557" width="9.140625" style="78"/>
    <col min="13558" max="13558" width="3.7109375" style="78" customWidth="1"/>
    <col min="13559" max="13559" width="21.7109375" style="78" customWidth="1"/>
    <col min="13560" max="13560" width="6.7109375" style="78" customWidth="1"/>
    <col min="13561" max="13561" width="5.7109375" style="78" customWidth="1"/>
    <col min="13562" max="13562" width="8.140625" style="78" customWidth="1"/>
    <col min="13563" max="13564" width="5.7109375" style="78" customWidth="1"/>
    <col min="13565" max="13565" width="8" style="78" customWidth="1"/>
    <col min="13566" max="13566" width="6.28515625" style="78" customWidth="1"/>
    <col min="13567" max="13567" width="8.28515625" style="78" customWidth="1"/>
    <col min="13568" max="13568" width="6.28515625" style="78" customWidth="1"/>
    <col min="13569" max="13569" width="5.7109375" style="78" customWidth="1"/>
    <col min="13570" max="13813" width="9.140625" style="78"/>
    <col min="13814" max="13814" width="3.7109375" style="78" customWidth="1"/>
    <col min="13815" max="13815" width="21.7109375" style="78" customWidth="1"/>
    <col min="13816" max="13816" width="6.7109375" style="78" customWidth="1"/>
    <col min="13817" max="13817" width="5.7109375" style="78" customWidth="1"/>
    <col min="13818" max="13818" width="8.140625" style="78" customWidth="1"/>
    <col min="13819" max="13820" width="5.7109375" style="78" customWidth="1"/>
    <col min="13821" max="13821" width="8" style="78" customWidth="1"/>
    <col min="13822" max="13822" width="6.28515625" style="78" customWidth="1"/>
    <col min="13823" max="13823" width="8.28515625" style="78" customWidth="1"/>
    <col min="13824" max="13824" width="6.28515625" style="78" customWidth="1"/>
    <col min="13825" max="13825" width="5.7109375" style="78" customWidth="1"/>
    <col min="13826" max="14069" width="9.140625" style="78"/>
    <col min="14070" max="14070" width="3.7109375" style="78" customWidth="1"/>
    <col min="14071" max="14071" width="21.7109375" style="78" customWidth="1"/>
    <col min="14072" max="14072" width="6.7109375" style="78" customWidth="1"/>
    <col min="14073" max="14073" width="5.7109375" style="78" customWidth="1"/>
    <col min="14074" max="14074" width="8.140625" style="78" customWidth="1"/>
    <col min="14075" max="14076" width="5.7109375" style="78" customWidth="1"/>
    <col min="14077" max="14077" width="8" style="78" customWidth="1"/>
    <col min="14078" max="14078" width="6.28515625" style="78" customWidth="1"/>
    <col min="14079" max="14079" width="8.28515625" style="78" customWidth="1"/>
    <col min="14080" max="14080" width="6.28515625" style="78" customWidth="1"/>
    <col min="14081" max="14081" width="5.7109375" style="78" customWidth="1"/>
    <col min="14082" max="14325" width="9.140625" style="78"/>
    <col min="14326" max="14326" width="3.7109375" style="78" customWidth="1"/>
    <col min="14327" max="14327" width="21.7109375" style="78" customWidth="1"/>
    <col min="14328" max="14328" width="6.7109375" style="78" customWidth="1"/>
    <col min="14329" max="14329" width="5.7109375" style="78" customWidth="1"/>
    <col min="14330" max="14330" width="8.140625" style="78" customWidth="1"/>
    <col min="14331" max="14332" width="5.7109375" style="78" customWidth="1"/>
    <col min="14333" max="14333" width="8" style="78" customWidth="1"/>
    <col min="14334" max="14334" width="6.28515625" style="78" customWidth="1"/>
    <col min="14335" max="14335" width="8.28515625" style="78" customWidth="1"/>
    <col min="14336" max="14336" width="6.28515625" style="78" customWidth="1"/>
    <col min="14337" max="14337" width="5.7109375" style="78" customWidth="1"/>
    <col min="14338" max="14581" width="9.140625" style="78"/>
    <col min="14582" max="14582" width="3.7109375" style="78" customWidth="1"/>
    <col min="14583" max="14583" width="21.7109375" style="78" customWidth="1"/>
    <col min="14584" max="14584" width="6.7109375" style="78" customWidth="1"/>
    <col min="14585" max="14585" width="5.7109375" style="78" customWidth="1"/>
    <col min="14586" max="14586" width="8.140625" style="78" customWidth="1"/>
    <col min="14587" max="14588" width="5.7109375" style="78" customWidth="1"/>
    <col min="14589" max="14589" width="8" style="78" customWidth="1"/>
    <col min="14590" max="14590" width="6.28515625" style="78" customWidth="1"/>
    <col min="14591" max="14591" width="8.28515625" style="78" customWidth="1"/>
    <col min="14592" max="14592" width="6.28515625" style="78" customWidth="1"/>
    <col min="14593" max="14593" width="5.7109375" style="78" customWidth="1"/>
    <col min="14594" max="14837" width="9.140625" style="78"/>
    <col min="14838" max="14838" width="3.7109375" style="78" customWidth="1"/>
    <col min="14839" max="14839" width="21.7109375" style="78" customWidth="1"/>
    <col min="14840" max="14840" width="6.7109375" style="78" customWidth="1"/>
    <col min="14841" max="14841" width="5.7109375" style="78" customWidth="1"/>
    <col min="14842" max="14842" width="8.140625" style="78" customWidth="1"/>
    <col min="14843" max="14844" width="5.7109375" style="78" customWidth="1"/>
    <col min="14845" max="14845" width="8" style="78" customWidth="1"/>
    <col min="14846" max="14846" width="6.28515625" style="78" customWidth="1"/>
    <col min="14847" max="14847" width="8.28515625" style="78" customWidth="1"/>
    <col min="14848" max="14848" width="6.28515625" style="78" customWidth="1"/>
    <col min="14849" max="14849" width="5.7109375" style="78" customWidth="1"/>
    <col min="14850" max="15093" width="9.140625" style="78"/>
    <col min="15094" max="15094" width="3.7109375" style="78" customWidth="1"/>
    <col min="15095" max="15095" width="21.7109375" style="78" customWidth="1"/>
    <col min="15096" max="15096" width="6.7109375" style="78" customWidth="1"/>
    <col min="15097" max="15097" width="5.7109375" style="78" customWidth="1"/>
    <col min="15098" max="15098" width="8.140625" style="78" customWidth="1"/>
    <col min="15099" max="15100" width="5.7109375" style="78" customWidth="1"/>
    <col min="15101" max="15101" width="8" style="78" customWidth="1"/>
    <col min="15102" max="15102" width="6.28515625" style="78" customWidth="1"/>
    <col min="15103" max="15103" width="8.28515625" style="78" customWidth="1"/>
    <col min="15104" max="15104" width="6.28515625" style="78" customWidth="1"/>
    <col min="15105" max="15105" width="5.7109375" style="78" customWidth="1"/>
    <col min="15106" max="15349" width="9.140625" style="78"/>
    <col min="15350" max="15350" width="3.7109375" style="78" customWidth="1"/>
    <col min="15351" max="15351" width="21.7109375" style="78" customWidth="1"/>
    <col min="15352" max="15352" width="6.7109375" style="78" customWidth="1"/>
    <col min="15353" max="15353" width="5.7109375" style="78" customWidth="1"/>
    <col min="15354" max="15354" width="8.140625" style="78" customWidth="1"/>
    <col min="15355" max="15356" width="5.7109375" style="78" customWidth="1"/>
    <col min="15357" max="15357" width="8" style="78" customWidth="1"/>
    <col min="15358" max="15358" width="6.28515625" style="78" customWidth="1"/>
    <col min="15359" max="15359" width="8.28515625" style="78" customWidth="1"/>
    <col min="15360" max="15360" width="6.28515625" style="78" customWidth="1"/>
    <col min="15361" max="15361" width="5.7109375" style="78" customWidth="1"/>
    <col min="15362" max="15605" width="9.140625" style="78"/>
    <col min="15606" max="15606" width="3.7109375" style="78" customWidth="1"/>
    <col min="15607" max="15607" width="21.7109375" style="78" customWidth="1"/>
    <col min="15608" max="15608" width="6.7109375" style="78" customWidth="1"/>
    <col min="15609" max="15609" width="5.7109375" style="78" customWidth="1"/>
    <col min="15610" max="15610" width="8.140625" style="78" customWidth="1"/>
    <col min="15611" max="15612" width="5.7109375" style="78" customWidth="1"/>
    <col min="15613" max="15613" width="8" style="78" customWidth="1"/>
    <col min="15614" max="15614" width="6.28515625" style="78" customWidth="1"/>
    <col min="15615" max="15615" width="8.28515625" style="78" customWidth="1"/>
    <col min="15616" max="15616" width="6.28515625" style="78" customWidth="1"/>
    <col min="15617" max="15617" width="5.7109375" style="78" customWidth="1"/>
    <col min="15618" max="15861" width="9.140625" style="78"/>
    <col min="15862" max="15862" width="3.7109375" style="78" customWidth="1"/>
    <col min="15863" max="15863" width="21.7109375" style="78" customWidth="1"/>
    <col min="15864" max="15864" width="6.7109375" style="78" customWidth="1"/>
    <col min="15865" max="15865" width="5.7109375" style="78" customWidth="1"/>
    <col min="15866" max="15866" width="8.140625" style="78" customWidth="1"/>
    <col min="15867" max="15868" width="5.7109375" style="78" customWidth="1"/>
    <col min="15869" max="15869" width="8" style="78" customWidth="1"/>
    <col min="15870" max="15870" width="6.28515625" style="78" customWidth="1"/>
    <col min="15871" max="15871" width="8.28515625" style="78" customWidth="1"/>
    <col min="15872" max="15872" width="6.28515625" style="78" customWidth="1"/>
    <col min="15873" max="15873" width="5.7109375" style="78" customWidth="1"/>
    <col min="15874" max="16117" width="9.140625" style="78"/>
    <col min="16118" max="16118" width="3.7109375" style="78" customWidth="1"/>
    <col min="16119" max="16119" width="21.7109375" style="78" customWidth="1"/>
    <col min="16120" max="16120" width="6.7109375" style="78" customWidth="1"/>
    <col min="16121" max="16121" width="5.7109375" style="78" customWidth="1"/>
    <col min="16122" max="16122" width="8.140625" style="78" customWidth="1"/>
    <col min="16123" max="16124" width="5.7109375" style="78" customWidth="1"/>
    <col min="16125" max="16125" width="8" style="78" customWidth="1"/>
    <col min="16126" max="16126" width="6.28515625" style="78" customWidth="1"/>
    <col min="16127" max="16127" width="8.28515625" style="78" customWidth="1"/>
    <col min="16128" max="16128" width="6.28515625" style="78" customWidth="1"/>
    <col min="16129" max="16129" width="5.7109375" style="78" customWidth="1"/>
    <col min="16130" max="16384" width="9.140625" style="78"/>
  </cols>
  <sheetData>
    <row r="1" spans="1:12" s="114" customFormat="1" ht="30" customHeight="1" x14ac:dyDescent="0.2">
      <c r="A1" s="287" t="s">
        <v>50</v>
      </c>
      <c r="B1" s="288"/>
      <c r="C1" s="265" t="s">
        <v>372</v>
      </c>
      <c r="D1" s="265"/>
      <c r="E1" s="265"/>
      <c r="F1" s="265"/>
      <c r="G1" s="265"/>
      <c r="H1" s="265"/>
      <c r="I1" s="265"/>
      <c r="J1" s="265"/>
      <c r="K1" s="265"/>
      <c r="L1" s="266"/>
    </row>
    <row r="2" spans="1:12" s="77" customFormat="1" ht="24.95" customHeight="1" x14ac:dyDescent="0.2">
      <c r="A2" s="289" t="s">
        <v>376</v>
      </c>
      <c r="B2" s="290"/>
      <c r="C2" s="291" t="s">
        <v>45</v>
      </c>
      <c r="D2" s="291"/>
      <c r="E2" s="291"/>
      <c r="F2" s="291"/>
      <c r="G2" s="291"/>
      <c r="H2" s="291"/>
      <c r="I2" s="291"/>
      <c r="J2" s="291"/>
      <c r="K2" s="291"/>
      <c r="L2" s="292"/>
    </row>
    <row r="3" spans="1:12" ht="11.45" customHeight="1" x14ac:dyDescent="0.2">
      <c r="A3" s="271" t="s">
        <v>104</v>
      </c>
      <c r="B3" s="262" t="s">
        <v>377</v>
      </c>
      <c r="C3" s="273" t="s">
        <v>486</v>
      </c>
      <c r="D3" s="262"/>
      <c r="E3" s="262"/>
      <c r="F3" s="262"/>
      <c r="G3" s="262"/>
      <c r="H3" s="262" t="s">
        <v>487</v>
      </c>
      <c r="I3" s="262"/>
      <c r="J3" s="262"/>
      <c r="K3" s="262"/>
      <c r="L3" s="274"/>
    </row>
    <row r="4" spans="1:12" s="77" customFormat="1" ht="11.45" customHeight="1" x14ac:dyDescent="0.2">
      <c r="A4" s="272"/>
      <c r="B4" s="262"/>
      <c r="C4" s="262" t="s">
        <v>106</v>
      </c>
      <c r="D4" s="262"/>
      <c r="E4" s="262" t="s">
        <v>107</v>
      </c>
      <c r="F4" s="262"/>
      <c r="G4" s="262" t="s">
        <v>130</v>
      </c>
      <c r="H4" s="262" t="s">
        <v>106</v>
      </c>
      <c r="I4" s="262"/>
      <c r="J4" s="262" t="s">
        <v>107</v>
      </c>
      <c r="K4" s="262"/>
      <c r="L4" s="274" t="s">
        <v>130</v>
      </c>
    </row>
    <row r="5" spans="1:12" s="77" customFormat="1" ht="11.45" customHeight="1" x14ac:dyDescent="0.2">
      <c r="A5" s="272"/>
      <c r="B5" s="262"/>
      <c r="C5" s="262" t="s">
        <v>131</v>
      </c>
      <c r="D5" s="262" t="s">
        <v>132</v>
      </c>
      <c r="E5" s="262" t="s">
        <v>131</v>
      </c>
      <c r="F5" s="262" t="s">
        <v>132</v>
      </c>
      <c r="G5" s="262"/>
      <c r="H5" s="262" t="s">
        <v>131</v>
      </c>
      <c r="I5" s="262" t="s">
        <v>133</v>
      </c>
      <c r="J5" s="262" t="s">
        <v>131</v>
      </c>
      <c r="K5" s="262" t="s">
        <v>133</v>
      </c>
      <c r="L5" s="274"/>
    </row>
    <row r="6" spans="1:12" s="77" customFormat="1" ht="11.45" customHeight="1" x14ac:dyDescent="0.2">
      <c r="A6" s="272"/>
      <c r="B6" s="262"/>
      <c r="C6" s="262"/>
      <c r="D6" s="262"/>
      <c r="E6" s="262"/>
      <c r="F6" s="262"/>
      <c r="G6" s="262"/>
      <c r="H6" s="262"/>
      <c r="I6" s="262"/>
      <c r="J6" s="262"/>
      <c r="K6" s="262"/>
      <c r="L6" s="274"/>
    </row>
    <row r="7" spans="1:12" s="77" customFormat="1" ht="11.45" customHeight="1" x14ac:dyDescent="0.2">
      <c r="A7" s="272"/>
      <c r="B7" s="262"/>
      <c r="C7" s="262"/>
      <c r="D7" s="262"/>
      <c r="E7" s="262"/>
      <c r="F7" s="262"/>
      <c r="G7" s="262"/>
      <c r="H7" s="262"/>
      <c r="I7" s="262"/>
      <c r="J7" s="262"/>
      <c r="K7" s="262"/>
      <c r="L7" s="274"/>
    </row>
    <row r="8" spans="1:12" s="77" customFormat="1" ht="11.45" customHeight="1" x14ac:dyDescent="0.2">
      <c r="A8" s="272"/>
      <c r="B8" s="262"/>
      <c r="C8" s="262"/>
      <c r="D8" s="262"/>
      <c r="E8" s="262"/>
      <c r="F8" s="262"/>
      <c r="G8" s="262"/>
      <c r="H8" s="262"/>
      <c r="I8" s="262"/>
      <c r="J8" s="262"/>
      <c r="K8" s="262"/>
      <c r="L8" s="274"/>
    </row>
    <row r="9" spans="1:12" s="77" customFormat="1" ht="11.45" customHeight="1" x14ac:dyDescent="0.2">
      <c r="A9" s="272"/>
      <c r="B9" s="262"/>
      <c r="C9" s="262"/>
      <c r="D9" s="262"/>
      <c r="E9" s="262"/>
      <c r="F9" s="262"/>
      <c r="G9" s="262"/>
      <c r="H9" s="262"/>
      <c r="I9" s="262"/>
      <c r="J9" s="262"/>
      <c r="K9" s="262"/>
      <c r="L9" s="274"/>
    </row>
    <row r="10" spans="1:12" s="77" customFormat="1" ht="11.45" customHeight="1" x14ac:dyDescent="0.2">
      <c r="A10" s="272"/>
      <c r="B10" s="262"/>
      <c r="C10" s="262"/>
      <c r="D10" s="262"/>
      <c r="E10" s="262"/>
      <c r="F10" s="262"/>
      <c r="G10" s="262"/>
      <c r="H10" s="262"/>
      <c r="I10" s="262"/>
      <c r="J10" s="262"/>
      <c r="K10" s="262"/>
      <c r="L10" s="274"/>
    </row>
    <row r="11" spans="1:12" s="77" customFormat="1" ht="11.45" customHeight="1" x14ac:dyDescent="0.2">
      <c r="A11" s="272"/>
      <c r="B11" s="262"/>
      <c r="C11" s="79" t="s">
        <v>110</v>
      </c>
      <c r="D11" s="79" t="s">
        <v>134</v>
      </c>
      <c r="E11" s="79" t="s">
        <v>110</v>
      </c>
      <c r="F11" s="79" t="s">
        <v>134</v>
      </c>
      <c r="G11" s="262" t="s">
        <v>110</v>
      </c>
      <c r="H11" s="262"/>
      <c r="I11" s="79" t="s">
        <v>134</v>
      </c>
      <c r="J11" s="79" t="s">
        <v>110</v>
      </c>
      <c r="K11" s="79" t="s">
        <v>134</v>
      </c>
      <c r="L11" s="80" t="s">
        <v>110</v>
      </c>
    </row>
    <row r="12" spans="1:12" s="115" customFormat="1" ht="11.45" customHeight="1" x14ac:dyDescent="0.2">
      <c r="A12" s="81">
        <v>1</v>
      </c>
      <c r="B12" s="82">
        <v>2</v>
      </c>
      <c r="C12" s="83">
        <v>3</v>
      </c>
      <c r="D12" s="82">
        <v>4</v>
      </c>
      <c r="E12" s="83">
        <v>5</v>
      </c>
      <c r="F12" s="82">
        <v>6</v>
      </c>
      <c r="G12" s="83">
        <v>7</v>
      </c>
      <c r="H12" s="82">
        <v>8</v>
      </c>
      <c r="I12" s="83">
        <v>9</v>
      </c>
      <c r="J12" s="82">
        <v>10</v>
      </c>
      <c r="K12" s="83">
        <v>11</v>
      </c>
      <c r="L12" s="84">
        <v>12</v>
      </c>
    </row>
    <row r="13" spans="1:12" ht="11.45" customHeight="1" x14ac:dyDescent="0.2">
      <c r="A13" s="85"/>
      <c r="B13" s="122" t="s">
        <v>112</v>
      </c>
      <c r="C13" s="190"/>
      <c r="D13" s="183" t="s">
        <v>112</v>
      </c>
      <c r="E13" s="191" t="s">
        <v>112</v>
      </c>
      <c r="F13" s="183" t="s">
        <v>112</v>
      </c>
      <c r="G13" s="192" t="s">
        <v>112</v>
      </c>
      <c r="H13" s="191" t="s">
        <v>112</v>
      </c>
      <c r="I13" s="183" t="s">
        <v>112</v>
      </c>
      <c r="J13" s="191" t="s">
        <v>112</v>
      </c>
      <c r="K13" s="183" t="s">
        <v>112</v>
      </c>
      <c r="L13" s="192" t="s">
        <v>112</v>
      </c>
    </row>
    <row r="14" spans="1:12" s="77" customFormat="1" ht="11.45" customHeight="1" x14ac:dyDescent="0.2">
      <c r="A14" s="133">
        <f>IF(D14&lt;&gt;"",COUNTA($D$14:D14),"")</f>
        <v>1</v>
      </c>
      <c r="B14" s="89" t="s">
        <v>135</v>
      </c>
      <c r="C14" s="189">
        <v>4500</v>
      </c>
      <c r="D14" s="173">
        <v>0.9</v>
      </c>
      <c r="E14" s="193">
        <v>14482</v>
      </c>
      <c r="F14" s="173">
        <v>13.5</v>
      </c>
      <c r="G14" s="173">
        <v>3.2</v>
      </c>
      <c r="H14" s="193">
        <v>10305</v>
      </c>
      <c r="I14" s="173">
        <v>15.4</v>
      </c>
      <c r="J14" s="193">
        <v>39245</v>
      </c>
      <c r="K14" s="173">
        <v>23.2</v>
      </c>
      <c r="L14" s="173">
        <v>3.8</v>
      </c>
    </row>
    <row r="15" spans="1:12" s="77" customFormat="1" ht="11.45" customHeight="1" x14ac:dyDescent="0.2">
      <c r="A15" s="133">
        <f>IF(D15&lt;&gt;"",COUNTA($D$14:D15),"")</f>
        <v>2</v>
      </c>
      <c r="B15" s="91" t="s">
        <v>136</v>
      </c>
      <c r="C15" s="188">
        <v>4408</v>
      </c>
      <c r="D15" s="174">
        <v>0</v>
      </c>
      <c r="E15" s="185">
        <v>14282</v>
      </c>
      <c r="F15" s="174">
        <v>13.4</v>
      </c>
      <c r="G15" s="174">
        <v>3.2</v>
      </c>
      <c r="H15" s="185">
        <v>10149</v>
      </c>
      <c r="I15" s="174">
        <v>14.8</v>
      </c>
      <c r="J15" s="185">
        <v>38876</v>
      </c>
      <c r="K15" s="174">
        <v>23.1</v>
      </c>
      <c r="L15" s="174">
        <v>3.8</v>
      </c>
    </row>
    <row r="16" spans="1:12" ht="11.45" customHeight="1" x14ac:dyDescent="0.2">
      <c r="A16" s="133">
        <f>IF(D16&lt;&gt;"",COUNTA($D$14:D16),"")</f>
        <v>3</v>
      </c>
      <c r="B16" s="91" t="s">
        <v>137</v>
      </c>
      <c r="C16" s="188">
        <v>92</v>
      </c>
      <c r="D16" s="174">
        <v>80.400000000000006</v>
      </c>
      <c r="E16" s="185">
        <v>200</v>
      </c>
      <c r="F16" s="174">
        <v>29</v>
      </c>
      <c r="G16" s="174">
        <v>2.2000000000000002</v>
      </c>
      <c r="H16" s="185">
        <v>156</v>
      </c>
      <c r="I16" s="174">
        <v>83.5</v>
      </c>
      <c r="J16" s="185">
        <v>369</v>
      </c>
      <c r="K16" s="174">
        <v>40.799999999999997</v>
      </c>
      <c r="L16" s="174">
        <v>2.4</v>
      </c>
    </row>
    <row r="17" spans="1:13" s="135" customFormat="1" ht="20.45" customHeight="1" x14ac:dyDescent="0.2">
      <c r="A17" s="133">
        <f>IF(D17&lt;&gt;"",COUNTA($D$14:D17),"")</f>
        <v>4</v>
      </c>
      <c r="B17" s="119" t="s">
        <v>378</v>
      </c>
      <c r="C17" s="189">
        <v>461</v>
      </c>
      <c r="D17" s="173">
        <v>429.9</v>
      </c>
      <c r="E17" s="193">
        <v>1058</v>
      </c>
      <c r="F17" s="173">
        <v>279.2</v>
      </c>
      <c r="G17" s="173">
        <v>2.2999999999999998</v>
      </c>
      <c r="H17" s="193">
        <v>963</v>
      </c>
      <c r="I17" s="173">
        <v>174.4</v>
      </c>
      <c r="J17" s="193">
        <v>2515</v>
      </c>
      <c r="K17" s="173">
        <v>30.6</v>
      </c>
      <c r="L17" s="173">
        <v>2.6</v>
      </c>
      <c r="M17" s="134"/>
    </row>
    <row r="18" spans="1:13" s="70" customFormat="1" ht="11.45" customHeight="1" x14ac:dyDescent="0.2">
      <c r="A18" s="133">
        <f>IF(D18&lt;&gt;"",COUNTA($D$14:D18),"")</f>
        <v>5</v>
      </c>
      <c r="B18" s="68" t="s">
        <v>139</v>
      </c>
      <c r="C18" s="188">
        <v>459</v>
      </c>
      <c r="D18" s="174">
        <v>427.6</v>
      </c>
      <c r="E18" s="185">
        <v>1056</v>
      </c>
      <c r="F18" s="174">
        <v>278.5</v>
      </c>
      <c r="G18" s="174">
        <v>2.2999999999999998</v>
      </c>
      <c r="H18" s="185">
        <v>957</v>
      </c>
      <c r="I18" s="174">
        <v>173.4</v>
      </c>
      <c r="J18" s="185">
        <v>2509</v>
      </c>
      <c r="K18" s="174">
        <v>30.4</v>
      </c>
      <c r="L18" s="174">
        <v>2.6</v>
      </c>
    </row>
    <row r="19" spans="1:13" s="70" customFormat="1" ht="11.45" customHeight="1" x14ac:dyDescent="0.2">
      <c r="A19" s="133">
        <f>IF(D19&lt;&gt;"",COUNTA($D$14:D19),"")</f>
        <v>6</v>
      </c>
      <c r="B19" s="68" t="s">
        <v>140</v>
      </c>
      <c r="C19" s="188">
        <v>2</v>
      </c>
      <c r="D19" s="174" t="s">
        <v>20</v>
      </c>
      <c r="E19" s="185">
        <v>2</v>
      </c>
      <c r="F19" s="174" t="s">
        <v>20</v>
      </c>
      <c r="G19" s="174">
        <v>1</v>
      </c>
      <c r="H19" s="185">
        <v>6</v>
      </c>
      <c r="I19" s="174">
        <v>500</v>
      </c>
      <c r="J19" s="185">
        <v>6</v>
      </c>
      <c r="K19" s="174">
        <v>200</v>
      </c>
      <c r="L19" s="174">
        <v>1</v>
      </c>
    </row>
    <row r="20" spans="1:13" ht="30" customHeight="1" x14ac:dyDescent="0.2">
      <c r="A20" s="133">
        <f>IF(D20&lt;&gt;"",COUNTA($D$14:D20),"")</f>
        <v>7</v>
      </c>
      <c r="B20" s="89" t="s">
        <v>170</v>
      </c>
      <c r="C20" s="189">
        <v>301</v>
      </c>
      <c r="D20" s="173">
        <v>-23.6</v>
      </c>
      <c r="E20" s="193">
        <v>971</v>
      </c>
      <c r="F20" s="173">
        <v>-20.2</v>
      </c>
      <c r="G20" s="173">
        <v>3.2</v>
      </c>
      <c r="H20" s="193">
        <v>735</v>
      </c>
      <c r="I20" s="173">
        <v>12</v>
      </c>
      <c r="J20" s="193">
        <v>2511</v>
      </c>
      <c r="K20" s="173">
        <v>9.8000000000000007</v>
      </c>
      <c r="L20" s="173">
        <v>3.4</v>
      </c>
    </row>
    <row r="21" spans="1:13" ht="11.45" customHeight="1" x14ac:dyDescent="0.2">
      <c r="A21" s="133">
        <f>IF(D21&lt;&gt;"",COUNTA($D$14:D21),"")</f>
        <v>8</v>
      </c>
      <c r="B21" s="91" t="s">
        <v>139</v>
      </c>
      <c r="C21" s="188">
        <v>300</v>
      </c>
      <c r="D21" s="174">
        <v>-23.5</v>
      </c>
      <c r="E21" s="185">
        <v>969</v>
      </c>
      <c r="F21" s="174">
        <v>-20.2</v>
      </c>
      <c r="G21" s="174">
        <v>3.2</v>
      </c>
      <c r="H21" s="185">
        <v>730</v>
      </c>
      <c r="I21" s="174">
        <v>12</v>
      </c>
      <c r="J21" s="185">
        <v>2499</v>
      </c>
      <c r="K21" s="174">
        <v>9.5</v>
      </c>
      <c r="L21" s="174">
        <v>3.4</v>
      </c>
    </row>
    <row r="22" spans="1:13" s="77" customFormat="1" ht="11.45" customHeight="1" x14ac:dyDescent="0.2">
      <c r="A22" s="133">
        <f>IF(D22&lt;&gt;"",COUNTA($D$14:D22),"")</f>
        <v>9</v>
      </c>
      <c r="B22" s="91" t="s">
        <v>140</v>
      </c>
      <c r="C22" s="188">
        <v>1</v>
      </c>
      <c r="D22" s="174">
        <v>-50</v>
      </c>
      <c r="E22" s="185">
        <v>2</v>
      </c>
      <c r="F22" s="174" t="s">
        <v>489</v>
      </c>
      <c r="G22" s="174">
        <v>2</v>
      </c>
      <c r="H22" s="185">
        <v>5</v>
      </c>
      <c r="I22" s="174">
        <v>25</v>
      </c>
      <c r="J22" s="185">
        <v>12</v>
      </c>
      <c r="K22" s="174">
        <v>200</v>
      </c>
      <c r="L22" s="174">
        <v>2.4</v>
      </c>
    </row>
    <row r="23" spans="1:13" ht="20.45" customHeight="1" x14ac:dyDescent="0.2">
      <c r="A23" s="133">
        <f>IF(D23&lt;&gt;"",COUNTA($D$14:D23),"")</f>
        <v>10</v>
      </c>
      <c r="B23" s="121" t="s">
        <v>171</v>
      </c>
      <c r="C23" s="189">
        <v>433</v>
      </c>
      <c r="D23" s="173">
        <v>11.9</v>
      </c>
      <c r="E23" s="193">
        <v>1860</v>
      </c>
      <c r="F23" s="173">
        <v>44.7</v>
      </c>
      <c r="G23" s="173">
        <v>4.3</v>
      </c>
      <c r="H23" s="193">
        <v>1524</v>
      </c>
      <c r="I23" s="173">
        <v>2</v>
      </c>
      <c r="J23" s="193">
        <v>7454</v>
      </c>
      <c r="K23" s="173">
        <v>22.5</v>
      </c>
      <c r="L23" s="173">
        <v>4.9000000000000004</v>
      </c>
    </row>
    <row r="24" spans="1:13" ht="11.45" customHeight="1" x14ac:dyDescent="0.2">
      <c r="A24" s="133">
        <f>IF(D24&lt;&gt;"",COUNTA($D$14:D24),"")</f>
        <v>11</v>
      </c>
      <c r="B24" s="68" t="s">
        <v>139</v>
      </c>
      <c r="C24" s="188">
        <v>429</v>
      </c>
      <c r="D24" s="174">
        <v>12</v>
      </c>
      <c r="E24" s="185">
        <v>1856</v>
      </c>
      <c r="F24" s="174">
        <v>45.6</v>
      </c>
      <c r="G24" s="174">
        <v>4.3</v>
      </c>
      <c r="H24" s="185">
        <v>1512</v>
      </c>
      <c r="I24" s="174">
        <v>1.5</v>
      </c>
      <c r="J24" s="185">
        <v>7434</v>
      </c>
      <c r="K24" s="174">
        <v>22.4</v>
      </c>
      <c r="L24" s="174">
        <v>4.9000000000000004</v>
      </c>
    </row>
    <row r="25" spans="1:13" s="77" customFormat="1" ht="11.45" customHeight="1" x14ac:dyDescent="0.2">
      <c r="A25" s="133">
        <f>IF(D25&lt;&gt;"",COUNTA($D$14:D25),"")</f>
        <v>12</v>
      </c>
      <c r="B25" s="68" t="s">
        <v>140</v>
      </c>
      <c r="C25" s="188">
        <v>4</v>
      </c>
      <c r="D25" s="174" t="s">
        <v>489</v>
      </c>
      <c r="E25" s="185">
        <v>4</v>
      </c>
      <c r="F25" s="174">
        <v>-60</v>
      </c>
      <c r="G25" s="174">
        <v>1</v>
      </c>
      <c r="H25" s="185">
        <v>12</v>
      </c>
      <c r="I25" s="174">
        <v>200</v>
      </c>
      <c r="J25" s="185">
        <v>20</v>
      </c>
      <c r="K25" s="174">
        <v>100</v>
      </c>
      <c r="L25" s="174">
        <v>1.7</v>
      </c>
    </row>
    <row r="26" spans="1:13" ht="20.100000000000001" customHeight="1" x14ac:dyDescent="0.2">
      <c r="A26" s="133">
        <f>IF(D26&lt;&gt;"",COUNTA($D$14:D26),"")</f>
        <v>13</v>
      </c>
      <c r="B26" s="89" t="s">
        <v>172</v>
      </c>
      <c r="C26" s="189">
        <v>1268</v>
      </c>
      <c r="D26" s="173">
        <v>-22.4</v>
      </c>
      <c r="E26" s="193">
        <v>4509</v>
      </c>
      <c r="F26" s="173">
        <v>-11.9</v>
      </c>
      <c r="G26" s="173">
        <v>3.6</v>
      </c>
      <c r="H26" s="193">
        <v>3383</v>
      </c>
      <c r="I26" s="173">
        <v>1.5</v>
      </c>
      <c r="J26" s="193">
        <v>12847</v>
      </c>
      <c r="K26" s="173">
        <v>11.3</v>
      </c>
      <c r="L26" s="173">
        <v>3.8</v>
      </c>
    </row>
    <row r="27" spans="1:13" ht="11.45" customHeight="1" x14ac:dyDescent="0.2">
      <c r="A27" s="133">
        <f>IF(D27&lt;&gt;"",COUNTA($D$14:D27),"")</f>
        <v>14</v>
      </c>
      <c r="B27" s="91" t="s">
        <v>139</v>
      </c>
      <c r="C27" s="188">
        <v>1236</v>
      </c>
      <c r="D27" s="174">
        <v>-24</v>
      </c>
      <c r="E27" s="185">
        <v>4419</v>
      </c>
      <c r="F27" s="174">
        <v>-12.4</v>
      </c>
      <c r="G27" s="174">
        <v>3.6</v>
      </c>
      <c r="H27" s="185">
        <v>3331</v>
      </c>
      <c r="I27" s="174">
        <v>0.4</v>
      </c>
      <c r="J27" s="185">
        <v>12682</v>
      </c>
      <c r="K27" s="174">
        <v>11.1</v>
      </c>
      <c r="L27" s="174">
        <v>3.8</v>
      </c>
    </row>
    <row r="28" spans="1:13" ht="11.45" customHeight="1" x14ac:dyDescent="0.2">
      <c r="A28" s="133">
        <f>IF(D28&lt;&gt;"",COUNTA($D$14:D28),"")</f>
        <v>15</v>
      </c>
      <c r="B28" s="91" t="s">
        <v>140</v>
      </c>
      <c r="C28" s="188">
        <v>32</v>
      </c>
      <c r="D28" s="174">
        <v>300</v>
      </c>
      <c r="E28" s="185">
        <v>90</v>
      </c>
      <c r="F28" s="174">
        <v>26.8</v>
      </c>
      <c r="G28" s="174">
        <v>2.8</v>
      </c>
      <c r="H28" s="185">
        <v>52</v>
      </c>
      <c r="I28" s="174">
        <v>205.9</v>
      </c>
      <c r="J28" s="185">
        <v>165</v>
      </c>
      <c r="K28" s="174">
        <v>31</v>
      </c>
      <c r="L28" s="174">
        <v>3.2</v>
      </c>
    </row>
    <row r="29" spans="1:13" s="77" customFormat="1" ht="20.45" customHeight="1" x14ac:dyDescent="0.2">
      <c r="A29" s="133">
        <f>IF(D29&lt;&gt;"",COUNTA($D$14:D29),"")</f>
        <v>16</v>
      </c>
      <c r="B29" s="121" t="s">
        <v>379</v>
      </c>
      <c r="C29" s="189">
        <v>1404</v>
      </c>
      <c r="D29" s="173">
        <v>-6.8</v>
      </c>
      <c r="E29" s="193">
        <v>3628</v>
      </c>
      <c r="F29" s="173">
        <v>6.3</v>
      </c>
      <c r="G29" s="173">
        <v>2.6</v>
      </c>
      <c r="H29" s="193">
        <v>2591</v>
      </c>
      <c r="I29" s="173">
        <v>8.4</v>
      </c>
      <c r="J29" s="193">
        <v>7554</v>
      </c>
      <c r="K29" s="173">
        <v>22.3</v>
      </c>
      <c r="L29" s="173">
        <v>2.9</v>
      </c>
    </row>
    <row r="30" spans="1:13" ht="11.45" customHeight="1" x14ac:dyDescent="0.2">
      <c r="A30" s="133">
        <f>IF(D30&lt;&gt;"",COUNTA($D$14:D30),"")</f>
        <v>17</v>
      </c>
      <c r="B30" s="68" t="s">
        <v>139</v>
      </c>
      <c r="C30" s="188">
        <v>1354</v>
      </c>
      <c r="D30" s="174">
        <v>-7.9</v>
      </c>
      <c r="E30" s="185">
        <v>3530</v>
      </c>
      <c r="F30" s="174">
        <v>5.6</v>
      </c>
      <c r="G30" s="174">
        <v>2.6</v>
      </c>
      <c r="H30" s="185">
        <v>2513</v>
      </c>
      <c r="I30" s="174">
        <v>7.7</v>
      </c>
      <c r="J30" s="185">
        <v>7404</v>
      </c>
      <c r="K30" s="174">
        <v>22.2</v>
      </c>
      <c r="L30" s="174">
        <v>2.9</v>
      </c>
    </row>
    <row r="31" spans="1:13" ht="11.45" customHeight="1" x14ac:dyDescent="0.2">
      <c r="A31" s="133">
        <f>IF(D31&lt;&gt;"",COUNTA($D$14:D31),"")</f>
        <v>18</v>
      </c>
      <c r="B31" s="68" t="s">
        <v>140</v>
      </c>
      <c r="C31" s="188">
        <v>50</v>
      </c>
      <c r="D31" s="174">
        <v>38.9</v>
      </c>
      <c r="E31" s="185">
        <v>98</v>
      </c>
      <c r="F31" s="174">
        <v>38</v>
      </c>
      <c r="G31" s="174">
        <v>2</v>
      </c>
      <c r="H31" s="185">
        <v>78</v>
      </c>
      <c r="I31" s="174">
        <v>34.5</v>
      </c>
      <c r="J31" s="185">
        <v>150</v>
      </c>
      <c r="K31" s="174">
        <v>30.4</v>
      </c>
      <c r="L31" s="174">
        <v>1.9</v>
      </c>
    </row>
    <row r="32" spans="1:13" s="77" customFormat="1" ht="20.100000000000001" customHeight="1" x14ac:dyDescent="0.2">
      <c r="A32" s="133">
        <f>IF(D32&lt;&gt;"",COUNTA($D$14:D32),"")</f>
        <v>19</v>
      </c>
      <c r="B32" s="89" t="s">
        <v>174</v>
      </c>
      <c r="C32" s="189">
        <v>559</v>
      </c>
      <c r="D32" s="173">
        <v>24.2</v>
      </c>
      <c r="E32" s="193">
        <v>2219</v>
      </c>
      <c r="F32" s="173">
        <v>54</v>
      </c>
      <c r="G32" s="173">
        <v>4</v>
      </c>
      <c r="H32" s="193">
        <v>968</v>
      </c>
      <c r="I32" s="173">
        <v>39.1</v>
      </c>
      <c r="J32" s="193">
        <v>5841</v>
      </c>
      <c r="K32" s="173">
        <v>52.3</v>
      </c>
      <c r="L32" s="173">
        <v>6</v>
      </c>
    </row>
    <row r="33" spans="1:12" ht="11.45" customHeight="1" x14ac:dyDescent="0.2">
      <c r="A33" s="133">
        <f>IF(D33&lt;&gt;"",COUNTA($D$14:D33),"")</f>
        <v>20</v>
      </c>
      <c r="B33" s="91" t="s">
        <v>139</v>
      </c>
      <c r="C33" s="188">
        <v>556</v>
      </c>
      <c r="D33" s="174">
        <v>23.8</v>
      </c>
      <c r="E33" s="185">
        <v>2215</v>
      </c>
      <c r="F33" s="174">
        <v>53.8</v>
      </c>
      <c r="G33" s="174">
        <v>4</v>
      </c>
      <c r="H33" s="185">
        <v>965</v>
      </c>
      <c r="I33" s="174">
        <v>38.799999999999997</v>
      </c>
      <c r="J33" s="185">
        <v>5825</v>
      </c>
      <c r="K33" s="174">
        <v>52.1</v>
      </c>
      <c r="L33" s="174">
        <v>6</v>
      </c>
    </row>
    <row r="34" spans="1:12" x14ac:dyDescent="0.2">
      <c r="A34" s="133">
        <f>IF(D34&lt;&gt;"",COUNTA($D$14:D34),"")</f>
        <v>21</v>
      </c>
      <c r="B34" s="91" t="s">
        <v>140</v>
      </c>
      <c r="C34" s="188">
        <v>3</v>
      </c>
      <c r="D34" s="174">
        <v>200</v>
      </c>
      <c r="E34" s="185">
        <v>4</v>
      </c>
      <c r="F34" s="174">
        <v>300</v>
      </c>
      <c r="G34" s="174">
        <v>1.3</v>
      </c>
      <c r="H34" s="185">
        <v>3</v>
      </c>
      <c r="I34" s="174">
        <v>200</v>
      </c>
      <c r="J34" s="185">
        <v>16</v>
      </c>
      <c r="K34" s="174">
        <v>220</v>
      </c>
      <c r="L34" s="174">
        <v>5.3</v>
      </c>
    </row>
    <row r="35" spans="1:12" ht="20.100000000000001" customHeight="1" x14ac:dyDescent="0.2">
      <c r="A35" s="133">
        <f>IF(D35&lt;&gt;"",COUNTA($D$14:D35),"")</f>
        <v>22</v>
      </c>
      <c r="B35" s="89" t="s">
        <v>175</v>
      </c>
      <c r="C35" s="189">
        <v>74</v>
      </c>
      <c r="D35" s="173" t="s">
        <v>20</v>
      </c>
      <c r="E35" s="193">
        <v>237</v>
      </c>
      <c r="F35" s="173" t="s">
        <v>20</v>
      </c>
      <c r="G35" s="173">
        <v>3.2</v>
      </c>
      <c r="H35" s="193">
        <v>141</v>
      </c>
      <c r="I35" s="173" t="s">
        <v>20</v>
      </c>
      <c r="J35" s="193">
        <v>523</v>
      </c>
      <c r="K35" s="173" t="s">
        <v>20</v>
      </c>
      <c r="L35" s="173">
        <v>3.7</v>
      </c>
    </row>
    <row r="36" spans="1:12" x14ac:dyDescent="0.2">
      <c r="A36" s="133">
        <f>IF(D36&lt;&gt;"",COUNTA($D$14:D36),"")</f>
        <v>23</v>
      </c>
      <c r="B36" s="91" t="s">
        <v>139</v>
      </c>
      <c r="C36" s="188">
        <v>74</v>
      </c>
      <c r="D36" s="174" t="s">
        <v>20</v>
      </c>
      <c r="E36" s="185">
        <v>237</v>
      </c>
      <c r="F36" s="174" t="s">
        <v>20</v>
      </c>
      <c r="G36" s="174">
        <v>3.2</v>
      </c>
      <c r="H36" s="185">
        <v>141</v>
      </c>
      <c r="I36" s="174" t="s">
        <v>20</v>
      </c>
      <c r="J36" s="185">
        <v>523</v>
      </c>
      <c r="K36" s="174" t="s">
        <v>20</v>
      </c>
      <c r="L36" s="174">
        <v>3.7</v>
      </c>
    </row>
    <row r="37" spans="1:12" x14ac:dyDescent="0.2">
      <c r="A37" s="133">
        <f>IF(D37&lt;&gt;"",COUNTA($D$14:D37),"")</f>
        <v>24</v>
      </c>
      <c r="B37" s="91" t="s">
        <v>140</v>
      </c>
      <c r="C37" s="188" t="s">
        <v>13</v>
      </c>
      <c r="D37" s="174" t="s">
        <v>13</v>
      </c>
      <c r="E37" s="185" t="s">
        <v>13</v>
      </c>
      <c r="F37" s="174" t="s">
        <v>13</v>
      </c>
      <c r="G37" s="174" t="s">
        <v>13</v>
      </c>
      <c r="H37" s="185" t="s">
        <v>13</v>
      </c>
      <c r="I37" s="174" t="s">
        <v>13</v>
      </c>
      <c r="J37" s="185" t="s">
        <v>13</v>
      </c>
      <c r="K37" s="174" t="s">
        <v>13</v>
      </c>
      <c r="L37" s="174" t="s">
        <v>13</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sqref="A1:B1"/>
      <selection pane="topRight" sqref="A1:B1"/>
      <selection pane="bottomLeft" sqref="A1:B1"/>
      <selection pane="bottomRight" activeCell="C14" sqref="C14"/>
    </sheetView>
  </sheetViews>
  <sheetFormatPr baseColWidth="10" defaultColWidth="9.28515625" defaultRowHeight="11.25" x14ac:dyDescent="0.2"/>
  <cols>
    <col min="1" max="1" width="3.7109375" style="55" customWidth="1"/>
    <col min="2" max="2" width="22.85546875" style="70" customWidth="1"/>
    <col min="3" max="3" width="6.28515625" style="70" customWidth="1"/>
    <col min="4" max="4" width="7.7109375" style="70" customWidth="1"/>
    <col min="5" max="5" width="6.28515625" style="70" customWidth="1"/>
    <col min="6" max="6" width="7.28515625" style="70" customWidth="1"/>
    <col min="7" max="7" width="5.7109375" style="70" customWidth="1"/>
    <col min="8" max="8" width="6.28515625" style="70" customWidth="1"/>
    <col min="9" max="9" width="8.7109375" style="70" customWidth="1"/>
    <col min="10" max="10" width="9.140625" style="70" customWidth="1"/>
    <col min="11" max="11" width="7.7109375" style="70" customWidth="1"/>
    <col min="12" max="16384" width="9.28515625" style="55"/>
  </cols>
  <sheetData>
    <row r="1" spans="1:11" s="136" customFormat="1" ht="30" customHeight="1" x14ac:dyDescent="0.2">
      <c r="A1" s="252" t="s">
        <v>54</v>
      </c>
      <c r="B1" s="253"/>
      <c r="C1" s="254" t="s">
        <v>380</v>
      </c>
      <c r="D1" s="254"/>
      <c r="E1" s="254"/>
      <c r="F1" s="254"/>
      <c r="G1" s="254"/>
      <c r="H1" s="254"/>
      <c r="I1" s="254"/>
      <c r="J1" s="254"/>
      <c r="K1" s="255"/>
    </row>
    <row r="2" spans="1:11" s="124" customFormat="1" ht="24.95" customHeight="1" x14ac:dyDescent="0.2">
      <c r="A2" s="256" t="s">
        <v>381</v>
      </c>
      <c r="B2" s="257"/>
      <c r="C2" s="258" t="s">
        <v>57</v>
      </c>
      <c r="D2" s="258"/>
      <c r="E2" s="258"/>
      <c r="F2" s="258"/>
      <c r="G2" s="258"/>
      <c r="H2" s="258"/>
      <c r="I2" s="258"/>
      <c r="J2" s="258"/>
      <c r="K2" s="259"/>
    </row>
    <row r="3" spans="1:11" ht="11.45" customHeight="1" x14ac:dyDescent="0.2">
      <c r="A3" s="260" t="s">
        <v>104</v>
      </c>
      <c r="B3" s="250" t="s">
        <v>382</v>
      </c>
      <c r="C3" s="304" t="s">
        <v>486</v>
      </c>
      <c r="D3" s="250"/>
      <c r="E3" s="250"/>
      <c r="F3" s="250"/>
      <c r="G3" s="250"/>
      <c r="H3" s="250"/>
      <c r="I3" s="250"/>
      <c r="J3" s="250"/>
      <c r="K3" s="251" t="s">
        <v>493</v>
      </c>
    </row>
    <row r="4" spans="1:11" ht="11.45" customHeight="1" x14ac:dyDescent="0.2">
      <c r="A4" s="260"/>
      <c r="B4" s="250"/>
      <c r="C4" s="251" t="s">
        <v>383</v>
      </c>
      <c r="D4" s="305"/>
      <c r="E4" s="306"/>
      <c r="F4" s="251" t="s">
        <v>384</v>
      </c>
      <c r="G4" s="305"/>
      <c r="H4" s="305"/>
      <c r="I4" s="305"/>
      <c r="J4" s="306"/>
      <c r="K4" s="251"/>
    </row>
    <row r="5" spans="1:11" ht="11.45" customHeight="1" x14ac:dyDescent="0.2">
      <c r="A5" s="260"/>
      <c r="B5" s="250"/>
      <c r="C5" s="299" t="s">
        <v>131</v>
      </c>
      <c r="D5" s="251" t="s">
        <v>385</v>
      </c>
      <c r="E5" s="306"/>
      <c r="F5" s="299" t="s">
        <v>131</v>
      </c>
      <c r="G5" s="299" t="s">
        <v>132</v>
      </c>
      <c r="H5" s="299" t="s">
        <v>386</v>
      </c>
      <c r="I5" s="302" t="s">
        <v>387</v>
      </c>
      <c r="J5" s="303"/>
      <c r="K5" s="251"/>
    </row>
    <row r="6" spans="1:11" ht="11.45" customHeight="1" x14ac:dyDescent="0.2">
      <c r="A6" s="260"/>
      <c r="B6" s="250"/>
      <c r="C6" s="300"/>
      <c r="D6" s="299" t="s">
        <v>388</v>
      </c>
      <c r="E6" s="299" t="s">
        <v>132</v>
      </c>
      <c r="F6" s="300"/>
      <c r="G6" s="300"/>
      <c r="H6" s="300"/>
      <c r="I6" s="299" t="s">
        <v>389</v>
      </c>
      <c r="J6" s="299" t="s">
        <v>390</v>
      </c>
      <c r="K6" s="307" t="s">
        <v>391</v>
      </c>
    </row>
    <row r="7" spans="1:11" ht="11.45" customHeight="1" x14ac:dyDescent="0.2">
      <c r="A7" s="260"/>
      <c r="B7" s="250"/>
      <c r="C7" s="300"/>
      <c r="D7" s="300"/>
      <c r="E7" s="300"/>
      <c r="F7" s="300"/>
      <c r="G7" s="300"/>
      <c r="H7" s="300"/>
      <c r="I7" s="300"/>
      <c r="J7" s="300"/>
      <c r="K7" s="308"/>
    </row>
    <row r="8" spans="1:11" ht="11.45" customHeight="1" x14ac:dyDescent="0.2">
      <c r="A8" s="260"/>
      <c r="B8" s="250"/>
      <c r="C8" s="300"/>
      <c r="D8" s="300"/>
      <c r="E8" s="300"/>
      <c r="F8" s="300"/>
      <c r="G8" s="300"/>
      <c r="H8" s="300"/>
      <c r="I8" s="300"/>
      <c r="J8" s="300"/>
      <c r="K8" s="308"/>
    </row>
    <row r="9" spans="1:11" ht="11.45" customHeight="1" x14ac:dyDescent="0.2">
      <c r="A9" s="260"/>
      <c r="B9" s="250"/>
      <c r="C9" s="300"/>
      <c r="D9" s="300"/>
      <c r="E9" s="300"/>
      <c r="F9" s="300"/>
      <c r="G9" s="300"/>
      <c r="H9" s="300"/>
      <c r="I9" s="300"/>
      <c r="J9" s="300"/>
      <c r="K9" s="308"/>
    </row>
    <row r="10" spans="1:11" ht="11.45" customHeight="1" x14ac:dyDescent="0.2">
      <c r="A10" s="260"/>
      <c r="B10" s="250"/>
      <c r="C10" s="300"/>
      <c r="D10" s="300"/>
      <c r="E10" s="300"/>
      <c r="F10" s="300"/>
      <c r="G10" s="300"/>
      <c r="H10" s="300"/>
      <c r="I10" s="300"/>
      <c r="J10" s="300"/>
      <c r="K10" s="308"/>
    </row>
    <row r="11" spans="1:11" ht="11.45" customHeight="1" x14ac:dyDescent="0.2">
      <c r="A11" s="260"/>
      <c r="B11" s="250"/>
      <c r="C11" s="301"/>
      <c r="D11" s="301"/>
      <c r="E11" s="301"/>
      <c r="F11" s="301"/>
      <c r="G11" s="301"/>
      <c r="H11" s="301"/>
      <c r="I11" s="301"/>
      <c r="J11" s="301"/>
      <c r="K11" s="309"/>
    </row>
    <row r="12" spans="1:11" ht="11.45" customHeight="1" x14ac:dyDescent="0.2">
      <c r="A12" s="260"/>
      <c r="B12" s="250"/>
      <c r="C12" s="250" t="s">
        <v>110</v>
      </c>
      <c r="D12" s="250"/>
      <c r="E12" s="56" t="s">
        <v>134</v>
      </c>
      <c r="F12" s="56" t="s">
        <v>110</v>
      </c>
      <c r="G12" s="250" t="s">
        <v>134</v>
      </c>
      <c r="H12" s="250"/>
      <c r="I12" s="56" t="s">
        <v>110</v>
      </c>
      <c r="J12" s="250" t="s">
        <v>134</v>
      </c>
      <c r="K12" s="251"/>
    </row>
    <row r="13" spans="1:11" s="63" customFormat="1" ht="11.45" customHeight="1" x14ac:dyDescent="0.15">
      <c r="A13" s="59">
        <v>1</v>
      </c>
      <c r="B13" s="60">
        <v>2</v>
      </c>
      <c r="C13" s="61">
        <v>3</v>
      </c>
      <c r="D13" s="60">
        <v>4</v>
      </c>
      <c r="E13" s="61">
        <v>5</v>
      </c>
      <c r="F13" s="60">
        <v>6</v>
      </c>
      <c r="G13" s="61">
        <v>7</v>
      </c>
      <c r="H13" s="60">
        <v>8</v>
      </c>
      <c r="I13" s="61">
        <v>9</v>
      </c>
      <c r="J13" s="60">
        <v>10</v>
      </c>
      <c r="K13" s="125">
        <v>11</v>
      </c>
    </row>
    <row r="14" spans="1:11" ht="11.45" customHeight="1" x14ac:dyDescent="0.2">
      <c r="A14" s="63"/>
      <c r="B14" s="137"/>
      <c r="C14" s="187"/>
      <c r="D14" s="187"/>
      <c r="E14" s="66"/>
      <c r="F14" s="187"/>
      <c r="G14" s="66"/>
      <c r="H14" s="138"/>
      <c r="I14" s="187"/>
      <c r="J14" s="132"/>
      <c r="K14" s="132"/>
    </row>
    <row r="15" spans="1:11" s="139" customFormat="1" ht="11.45" customHeight="1" x14ac:dyDescent="0.2">
      <c r="A15" s="133">
        <f>IF(D15&lt;&gt;"",COUNTA($D$15:D15),"")</f>
        <v>1</v>
      </c>
      <c r="B15" s="121" t="s">
        <v>135</v>
      </c>
      <c r="C15" s="194">
        <v>2822</v>
      </c>
      <c r="D15" s="194">
        <v>2140</v>
      </c>
      <c r="E15" s="117">
        <v>0.6</v>
      </c>
      <c r="F15" s="194">
        <v>225110</v>
      </c>
      <c r="G15" s="117">
        <v>3.1</v>
      </c>
      <c r="H15" s="117">
        <v>19.5</v>
      </c>
      <c r="I15" s="194">
        <v>330071</v>
      </c>
      <c r="J15" s="117">
        <v>68.2</v>
      </c>
      <c r="K15" s="117">
        <v>17</v>
      </c>
    </row>
    <row r="16" spans="1:11" s="140" customFormat="1" ht="30" customHeight="1" x14ac:dyDescent="0.2">
      <c r="A16" s="133">
        <f>IF(D16&lt;&gt;"",COUNTA($D$15:D16),"")</f>
        <v>2</v>
      </c>
      <c r="B16" s="121" t="s">
        <v>392</v>
      </c>
      <c r="C16" s="194">
        <v>1218</v>
      </c>
      <c r="D16" s="194">
        <v>952</v>
      </c>
      <c r="E16" s="117">
        <v>2.8</v>
      </c>
      <c r="F16" s="194">
        <v>74831</v>
      </c>
      <c r="G16" s="117">
        <v>3</v>
      </c>
      <c r="H16" s="117">
        <v>31.3</v>
      </c>
      <c r="I16" s="194">
        <v>89478</v>
      </c>
      <c r="J16" s="117">
        <v>83.6</v>
      </c>
      <c r="K16" s="117">
        <v>27.2</v>
      </c>
    </row>
    <row r="17" spans="1:11" s="140" customFormat="1" ht="11.45" customHeight="1" x14ac:dyDescent="0.2">
      <c r="A17" s="133">
        <f>IF(D17&lt;&gt;"",COUNTA($D$15:D17),"")</f>
        <v>3</v>
      </c>
      <c r="B17" s="68" t="s">
        <v>141</v>
      </c>
      <c r="C17" s="187">
        <v>601</v>
      </c>
      <c r="D17" s="187">
        <v>503</v>
      </c>
      <c r="E17" s="69">
        <v>2.9</v>
      </c>
      <c r="F17" s="187">
        <v>57388</v>
      </c>
      <c r="G17" s="69">
        <v>4.2</v>
      </c>
      <c r="H17" s="69">
        <v>34</v>
      </c>
      <c r="I17" s="187">
        <v>65783</v>
      </c>
      <c r="J17" s="69">
        <v>87.2</v>
      </c>
      <c r="K17" s="69">
        <v>29.4</v>
      </c>
    </row>
    <row r="18" spans="1:11" s="140" customFormat="1" ht="11.45" customHeight="1" x14ac:dyDescent="0.2">
      <c r="A18" s="133">
        <f>IF(D18&lt;&gt;"",COUNTA($D$15:D18),"")</f>
        <v>4</v>
      </c>
      <c r="B18" s="68" t="s">
        <v>144</v>
      </c>
      <c r="C18" s="187">
        <v>224</v>
      </c>
      <c r="D18" s="187">
        <v>166</v>
      </c>
      <c r="E18" s="69">
        <v>4.4000000000000004</v>
      </c>
      <c r="F18" s="187">
        <v>8994</v>
      </c>
      <c r="G18" s="69">
        <v>0.9</v>
      </c>
      <c r="H18" s="69">
        <v>28.5</v>
      </c>
      <c r="I18" s="187">
        <v>11560</v>
      </c>
      <c r="J18" s="69">
        <v>77.8</v>
      </c>
      <c r="K18" s="69">
        <v>24.8</v>
      </c>
    </row>
    <row r="19" spans="1:11" s="140" customFormat="1" ht="11.45" customHeight="1" x14ac:dyDescent="0.2">
      <c r="A19" s="133">
        <f>IF(D19&lt;&gt;"",COUNTA($D$15:D19),"")</f>
        <v>5</v>
      </c>
      <c r="B19" s="68" t="s">
        <v>145</v>
      </c>
      <c r="C19" s="187">
        <v>132</v>
      </c>
      <c r="D19" s="187">
        <v>95</v>
      </c>
      <c r="E19" s="69" t="s">
        <v>489</v>
      </c>
      <c r="F19" s="187">
        <v>3016</v>
      </c>
      <c r="G19" s="69">
        <v>0</v>
      </c>
      <c r="H19" s="69">
        <v>20</v>
      </c>
      <c r="I19" s="187">
        <v>4625</v>
      </c>
      <c r="J19" s="69">
        <v>65.2</v>
      </c>
      <c r="K19" s="69">
        <v>18.7</v>
      </c>
    </row>
    <row r="20" spans="1:11" s="140" customFormat="1" ht="11.45" customHeight="1" x14ac:dyDescent="0.2">
      <c r="A20" s="133">
        <f>IF(D20&lt;&gt;"",COUNTA($D$15:D20),"")</f>
        <v>6</v>
      </c>
      <c r="B20" s="68" t="s">
        <v>393</v>
      </c>
      <c r="C20" s="187">
        <v>261</v>
      </c>
      <c r="D20" s="187">
        <v>188</v>
      </c>
      <c r="E20" s="69">
        <v>2.7</v>
      </c>
      <c r="F20" s="187">
        <v>5433</v>
      </c>
      <c r="G20" s="69">
        <v>-3</v>
      </c>
      <c r="H20" s="69">
        <v>13.6</v>
      </c>
      <c r="I20" s="187">
        <v>7510</v>
      </c>
      <c r="J20" s="69">
        <v>72.3</v>
      </c>
      <c r="K20" s="69">
        <v>12.4</v>
      </c>
    </row>
    <row r="21" spans="1:11" s="140" customFormat="1" ht="39.950000000000003" customHeight="1" x14ac:dyDescent="0.2">
      <c r="A21" s="133">
        <f>IF(D21&lt;&gt;"",COUNTA($D$15:D21),"")</f>
        <v>7</v>
      </c>
      <c r="B21" s="121" t="s">
        <v>394</v>
      </c>
      <c r="C21" s="194">
        <v>1604</v>
      </c>
      <c r="D21" s="194">
        <v>1188</v>
      </c>
      <c r="E21" s="117">
        <v>-1.1000000000000001</v>
      </c>
      <c r="F21" s="194">
        <v>150279</v>
      </c>
      <c r="G21" s="117">
        <v>3.2</v>
      </c>
      <c r="H21" s="117">
        <v>13.8</v>
      </c>
      <c r="I21" s="194">
        <v>240593</v>
      </c>
      <c r="J21" s="117">
        <v>62.5</v>
      </c>
      <c r="K21" s="117">
        <v>12.1</v>
      </c>
    </row>
    <row r="22" spans="1:11" s="140" customFormat="1" ht="11.45" customHeight="1" x14ac:dyDescent="0.2">
      <c r="A22" s="133">
        <f>IF(D22&lt;&gt;"",COUNTA($D$15:D22),"")</f>
        <v>8</v>
      </c>
      <c r="B22" s="68" t="s">
        <v>149</v>
      </c>
      <c r="C22" s="187">
        <v>88</v>
      </c>
      <c r="D22" s="187">
        <v>68</v>
      </c>
      <c r="E22" s="69">
        <v>-2.9</v>
      </c>
      <c r="F22" s="187">
        <v>4948</v>
      </c>
      <c r="G22" s="69">
        <v>-1.3</v>
      </c>
      <c r="H22" s="69">
        <v>14.3</v>
      </c>
      <c r="I22" s="187">
        <v>6829</v>
      </c>
      <c r="J22" s="69">
        <v>72.5</v>
      </c>
      <c r="K22" s="69">
        <v>11</v>
      </c>
    </row>
    <row r="23" spans="1:11" s="140" customFormat="1" ht="11.45" customHeight="1" x14ac:dyDescent="0.2">
      <c r="A23" s="133">
        <f>IF(D23&lt;&gt;"",COUNTA($D$15:D23),"")</f>
        <v>9</v>
      </c>
      <c r="B23" s="68" t="s">
        <v>150</v>
      </c>
      <c r="C23" s="187">
        <v>24</v>
      </c>
      <c r="D23" s="187">
        <v>23</v>
      </c>
      <c r="E23" s="69">
        <v>21.1</v>
      </c>
      <c r="F23" s="187">
        <v>10210</v>
      </c>
      <c r="G23" s="69">
        <v>6.9</v>
      </c>
      <c r="H23" s="69">
        <v>20.8</v>
      </c>
      <c r="I23" s="187">
        <v>11459</v>
      </c>
      <c r="J23" s="69">
        <v>89.1</v>
      </c>
      <c r="K23" s="69">
        <v>16</v>
      </c>
    </row>
    <row r="24" spans="1:11" s="139" customFormat="1" ht="11.45" customHeight="1" x14ac:dyDescent="0.2">
      <c r="A24" s="133">
        <f>IF(D24&lt;&gt;"",COUNTA($D$15:D24),"")</f>
        <v>10</v>
      </c>
      <c r="B24" s="141" t="s">
        <v>151</v>
      </c>
      <c r="C24" s="187">
        <v>1153</v>
      </c>
      <c r="D24" s="187">
        <v>937</v>
      </c>
      <c r="E24" s="69">
        <v>-2.7</v>
      </c>
      <c r="F24" s="187">
        <v>80906</v>
      </c>
      <c r="G24" s="69">
        <v>-0.7</v>
      </c>
      <c r="H24" s="69">
        <v>9.5</v>
      </c>
      <c r="I24" s="187">
        <v>92783</v>
      </c>
      <c r="J24" s="69">
        <v>87.2</v>
      </c>
      <c r="K24" s="69">
        <v>8.1</v>
      </c>
    </row>
    <row r="25" spans="1:11" s="140" customFormat="1" ht="11.45" customHeight="1" x14ac:dyDescent="0.2">
      <c r="A25" s="133">
        <f>IF(D25&lt;&gt;"",COUNTA($D$15:D25),"")</f>
        <v>11</v>
      </c>
      <c r="B25" s="68" t="s">
        <v>152</v>
      </c>
      <c r="C25" s="187">
        <v>78</v>
      </c>
      <c r="D25" s="187">
        <v>46</v>
      </c>
      <c r="E25" s="69">
        <v>12.2</v>
      </c>
      <c r="F25" s="187">
        <v>4289</v>
      </c>
      <c r="G25" s="69">
        <v>1.5</v>
      </c>
      <c r="H25" s="69">
        <v>9.8000000000000007</v>
      </c>
      <c r="I25" s="187">
        <v>8286</v>
      </c>
      <c r="J25" s="69">
        <v>51.8</v>
      </c>
      <c r="K25" s="69">
        <v>8.1999999999999993</v>
      </c>
    </row>
    <row r="26" spans="1:11" s="140" customFormat="1" ht="11.45" customHeight="1" x14ac:dyDescent="0.2">
      <c r="A26" s="133">
        <f>IF(D26&lt;&gt;"",COUNTA($D$15:D26),"")</f>
        <v>12</v>
      </c>
      <c r="B26" s="68" t="s">
        <v>153</v>
      </c>
      <c r="C26" s="187">
        <v>211</v>
      </c>
      <c r="D26" s="187">
        <v>64</v>
      </c>
      <c r="E26" s="69">
        <v>6.7</v>
      </c>
      <c r="F26" s="187">
        <v>39228</v>
      </c>
      <c r="G26" s="69">
        <v>12.1</v>
      </c>
      <c r="H26" s="69">
        <v>1.3</v>
      </c>
      <c r="I26" s="187">
        <v>110244</v>
      </c>
      <c r="J26" s="69">
        <v>35.6</v>
      </c>
      <c r="K26" s="69">
        <v>1.7</v>
      </c>
    </row>
    <row r="27" spans="1:11" ht="23.65" customHeight="1" x14ac:dyDescent="0.2">
      <c r="A27" s="133">
        <f>IF(D27&lt;&gt;"",COUNTA($D$15:D27),"")</f>
        <v>13</v>
      </c>
      <c r="B27" s="68" t="s">
        <v>395</v>
      </c>
      <c r="C27" s="187">
        <v>50</v>
      </c>
      <c r="D27" s="187">
        <v>50</v>
      </c>
      <c r="E27" s="69">
        <v>4.2</v>
      </c>
      <c r="F27" s="187">
        <v>10698</v>
      </c>
      <c r="G27" s="69">
        <v>2.4</v>
      </c>
      <c r="H27" s="69">
        <v>86.3</v>
      </c>
      <c r="I27" s="187">
        <v>10992</v>
      </c>
      <c r="J27" s="69">
        <v>97.3</v>
      </c>
      <c r="K27" s="69">
        <v>80.099999999999994</v>
      </c>
    </row>
    <row r="28" spans="1:11" ht="11.45" customHeight="1" x14ac:dyDescent="0.2">
      <c r="A28" s="133">
        <f>IF(D28&lt;&gt;"",COUNTA($D$15:D28),"")</f>
        <v>14</v>
      </c>
      <c r="B28" s="68" t="s">
        <v>155</v>
      </c>
      <c r="C28" s="187" t="s">
        <v>13</v>
      </c>
      <c r="D28" s="187" t="s">
        <v>13</v>
      </c>
      <c r="E28" s="69" t="s">
        <v>13</v>
      </c>
      <c r="F28" s="187" t="s">
        <v>13</v>
      </c>
      <c r="G28" s="69" t="s">
        <v>13</v>
      </c>
      <c r="H28" s="69" t="s">
        <v>13</v>
      </c>
      <c r="I28" s="187" t="s">
        <v>13</v>
      </c>
      <c r="J28" s="69" t="s">
        <v>13</v>
      </c>
      <c r="K28" s="69" t="s">
        <v>13</v>
      </c>
    </row>
    <row r="29" spans="1:11" ht="11.45" customHeight="1" x14ac:dyDescent="0.2">
      <c r="G29" s="142"/>
      <c r="H29" s="142"/>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8"/>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78" customWidth="1"/>
    <col min="2" max="2" width="25.140625" style="95" customWidth="1"/>
    <col min="3" max="3" width="6.140625" style="95" customWidth="1"/>
    <col min="4" max="4" width="7" style="95" customWidth="1"/>
    <col min="5" max="5" width="6.28515625" style="95" customWidth="1"/>
    <col min="6" max="6" width="7.140625" style="95" customWidth="1"/>
    <col min="7" max="7" width="6.42578125" style="95" bestFit="1" customWidth="1"/>
    <col min="8" max="8" width="5.7109375" style="95" customWidth="1"/>
    <col min="9" max="9" width="8.7109375" style="95" customWidth="1"/>
    <col min="10" max="10" width="8.42578125" style="95" customWidth="1"/>
    <col min="11" max="11" width="7.5703125" style="95" customWidth="1"/>
    <col min="12" max="256" width="9.28515625" style="78"/>
    <col min="257" max="257" width="3.7109375" style="78" customWidth="1"/>
    <col min="258" max="258" width="23.7109375" style="78" customWidth="1"/>
    <col min="259" max="259" width="6.28515625" style="78" customWidth="1"/>
    <col min="260" max="260" width="7.7109375" style="78" customWidth="1"/>
    <col min="261" max="261" width="6.28515625" style="78" customWidth="1"/>
    <col min="262" max="262" width="7.28515625" style="78" customWidth="1"/>
    <col min="263" max="264" width="5.7109375" style="78" customWidth="1"/>
    <col min="265" max="265" width="8.7109375" style="78" customWidth="1"/>
    <col min="266" max="267" width="8.28515625" style="78" customWidth="1"/>
    <col min="268" max="512" width="9.28515625" style="78"/>
    <col min="513" max="513" width="3.7109375" style="78" customWidth="1"/>
    <col min="514" max="514" width="23.7109375" style="78" customWidth="1"/>
    <col min="515" max="515" width="6.28515625" style="78" customWidth="1"/>
    <col min="516" max="516" width="7.7109375" style="78" customWidth="1"/>
    <col min="517" max="517" width="6.28515625" style="78" customWidth="1"/>
    <col min="518" max="518" width="7.28515625" style="78" customWidth="1"/>
    <col min="519" max="520" width="5.7109375" style="78" customWidth="1"/>
    <col min="521" max="521" width="8.7109375" style="78" customWidth="1"/>
    <col min="522" max="523" width="8.28515625" style="78" customWidth="1"/>
    <col min="524" max="768" width="9.28515625" style="78"/>
    <col min="769" max="769" width="3.7109375" style="78" customWidth="1"/>
    <col min="770" max="770" width="23.7109375" style="78" customWidth="1"/>
    <col min="771" max="771" width="6.28515625" style="78" customWidth="1"/>
    <col min="772" max="772" width="7.7109375" style="78" customWidth="1"/>
    <col min="773" max="773" width="6.28515625" style="78" customWidth="1"/>
    <col min="774" max="774" width="7.28515625" style="78" customWidth="1"/>
    <col min="775" max="776" width="5.7109375" style="78" customWidth="1"/>
    <col min="777" max="777" width="8.7109375" style="78" customWidth="1"/>
    <col min="778" max="779" width="8.28515625" style="78" customWidth="1"/>
    <col min="780" max="1024" width="9.28515625" style="78"/>
    <col min="1025" max="1025" width="3.7109375" style="78" customWidth="1"/>
    <col min="1026" max="1026" width="23.7109375" style="78" customWidth="1"/>
    <col min="1027" max="1027" width="6.28515625" style="78" customWidth="1"/>
    <col min="1028" max="1028" width="7.7109375" style="78" customWidth="1"/>
    <col min="1029" max="1029" width="6.28515625" style="78" customWidth="1"/>
    <col min="1030" max="1030" width="7.28515625" style="78" customWidth="1"/>
    <col min="1031" max="1032" width="5.7109375" style="78" customWidth="1"/>
    <col min="1033" max="1033" width="8.7109375" style="78" customWidth="1"/>
    <col min="1034" max="1035" width="8.28515625" style="78" customWidth="1"/>
    <col min="1036" max="1280" width="9.28515625" style="78"/>
    <col min="1281" max="1281" width="3.7109375" style="78" customWidth="1"/>
    <col min="1282" max="1282" width="23.7109375" style="78" customWidth="1"/>
    <col min="1283" max="1283" width="6.28515625" style="78" customWidth="1"/>
    <col min="1284" max="1284" width="7.7109375" style="78" customWidth="1"/>
    <col min="1285" max="1285" width="6.28515625" style="78" customWidth="1"/>
    <col min="1286" max="1286" width="7.28515625" style="78" customWidth="1"/>
    <col min="1287" max="1288" width="5.7109375" style="78" customWidth="1"/>
    <col min="1289" max="1289" width="8.7109375" style="78" customWidth="1"/>
    <col min="1290" max="1291" width="8.28515625" style="78" customWidth="1"/>
    <col min="1292" max="1536" width="9.28515625" style="78"/>
    <col min="1537" max="1537" width="3.7109375" style="78" customWidth="1"/>
    <col min="1538" max="1538" width="23.7109375" style="78" customWidth="1"/>
    <col min="1539" max="1539" width="6.28515625" style="78" customWidth="1"/>
    <col min="1540" max="1540" width="7.7109375" style="78" customWidth="1"/>
    <col min="1541" max="1541" width="6.28515625" style="78" customWidth="1"/>
    <col min="1542" max="1542" width="7.28515625" style="78" customWidth="1"/>
    <col min="1543" max="1544" width="5.7109375" style="78" customWidth="1"/>
    <col min="1545" max="1545" width="8.7109375" style="78" customWidth="1"/>
    <col min="1546" max="1547" width="8.28515625" style="78" customWidth="1"/>
    <col min="1548" max="1792" width="9.28515625" style="78"/>
    <col min="1793" max="1793" width="3.7109375" style="78" customWidth="1"/>
    <col min="1794" max="1794" width="23.7109375" style="78" customWidth="1"/>
    <col min="1795" max="1795" width="6.28515625" style="78" customWidth="1"/>
    <col min="1796" max="1796" width="7.7109375" style="78" customWidth="1"/>
    <col min="1797" max="1797" width="6.28515625" style="78" customWidth="1"/>
    <col min="1798" max="1798" width="7.28515625" style="78" customWidth="1"/>
    <col min="1799" max="1800" width="5.7109375" style="78" customWidth="1"/>
    <col min="1801" max="1801" width="8.7109375" style="78" customWidth="1"/>
    <col min="1802" max="1803" width="8.28515625" style="78" customWidth="1"/>
    <col min="1804" max="2048" width="9.28515625" style="78"/>
    <col min="2049" max="2049" width="3.7109375" style="78" customWidth="1"/>
    <col min="2050" max="2050" width="23.7109375" style="78" customWidth="1"/>
    <col min="2051" max="2051" width="6.28515625" style="78" customWidth="1"/>
    <col min="2052" max="2052" width="7.7109375" style="78" customWidth="1"/>
    <col min="2053" max="2053" width="6.28515625" style="78" customWidth="1"/>
    <col min="2054" max="2054" width="7.28515625" style="78" customWidth="1"/>
    <col min="2055" max="2056" width="5.7109375" style="78" customWidth="1"/>
    <col min="2057" max="2057" width="8.7109375" style="78" customWidth="1"/>
    <col min="2058" max="2059" width="8.28515625" style="78" customWidth="1"/>
    <col min="2060" max="2304" width="9.28515625" style="78"/>
    <col min="2305" max="2305" width="3.7109375" style="78" customWidth="1"/>
    <col min="2306" max="2306" width="23.7109375" style="78" customWidth="1"/>
    <col min="2307" max="2307" width="6.28515625" style="78" customWidth="1"/>
    <col min="2308" max="2308" width="7.7109375" style="78" customWidth="1"/>
    <col min="2309" max="2309" width="6.28515625" style="78" customWidth="1"/>
    <col min="2310" max="2310" width="7.28515625" style="78" customWidth="1"/>
    <col min="2311" max="2312" width="5.7109375" style="78" customWidth="1"/>
    <col min="2313" max="2313" width="8.7109375" style="78" customWidth="1"/>
    <col min="2314" max="2315" width="8.28515625" style="78" customWidth="1"/>
    <col min="2316" max="2560" width="9.28515625" style="78"/>
    <col min="2561" max="2561" width="3.7109375" style="78" customWidth="1"/>
    <col min="2562" max="2562" width="23.7109375" style="78" customWidth="1"/>
    <col min="2563" max="2563" width="6.28515625" style="78" customWidth="1"/>
    <col min="2564" max="2564" width="7.7109375" style="78" customWidth="1"/>
    <col min="2565" max="2565" width="6.28515625" style="78" customWidth="1"/>
    <col min="2566" max="2566" width="7.28515625" style="78" customWidth="1"/>
    <col min="2567" max="2568" width="5.7109375" style="78" customWidth="1"/>
    <col min="2569" max="2569" width="8.7109375" style="78" customWidth="1"/>
    <col min="2570" max="2571" width="8.28515625" style="78" customWidth="1"/>
    <col min="2572" max="2816" width="9.28515625" style="78"/>
    <col min="2817" max="2817" width="3.7109375" style="78" customWidth="1"/>
    <col min="2818" max="2818" width="23.7109375" style="78" customWidth="1"/>
    <col min="2819" max="2819" width="6.28515625" style="78" customWidth="1"/>
    <col min="2820" max="2820" width="7.7109375" style="78" customWidth="1"/>
    <col min="2821" max="2821" width="6.28515625" style="78" customWidth="1"/>
    <col min="2822" max="2822" width="7.28515625" style="78" customWidth="1"/>
    <col min="2823" max="2824" width="5.7109375" style="78" customWidth="1"/>
    <col min="2825" max="2825" width="8.7109375" style="78" customWidth="1"/>
    <col min="2826" max="2827" width="8.28515625" style="78" customWidth="1"/>
    <col min="2828" max="3072" width="9.28515625" style="78"/>
    <col min="3073" max="3073" width="3.7109375" style="78" customWidth="1"/>
    <col min="3074" max="3074" width="23.7109375" style="78" customWidth="1"/>
    <col min="3075" max="3075" width="6.28515625" style="78" customWidth="1"/>
    <col min="3076" max="3076" width="7.7109375" style="78" customWidth="1"/>
    <col min="3077" max="3077" width="6.28515625" style="78" customWidth="1"/>
    <col min="3078" max="3078" width="7.28515625" style="78" customWidth="1"/>
    <col min="3079" max="3080" width="5.7109375" style="78" customWidth="1"/>
    <col min="3081" max="3081" width="8.7109375" style="78" customWidth="1"/>
    <col min="3082" max="3083" width="8.28515625" style="78" customWidth="1"/>
    <col min="3084" max="3328" width="9.28515625" style="78"/>
    <col min="3329" max="3329" width="3.7109375" style="78" customWidth="1"/>
    <col min="3330" max="3330" width="23.7109375" style="78" customWidth="1"/>
    <col min="3331" max="3331" width="6.28515625" style="78" customWidth="1"/>
    <col min="3332" max="3332" width="7.7109375" style="78" customWidth="1"/>
    <col min="3333" max="3333" width="6.28515625" style="78" customWidth="1"/>
    <col min="3334" max="3334" width="7.28515625" style="78" customWidth="1"/>
    <col min="3335" max="3336" width="5.7109375" style="78" customWidth="1"/>
    <col min="3337" max="3337" width="8.7109375" style="78" customWidth="1"/>
    <col min="3338" max="3339" width="8.28515625" style="78" customWidth="1"/>
    <col min="3340" max="3584" width="9.28515625" style="78"/>
    <col min="3585" max="3585" width="3.7109375" style="78" customWidth="1"/>
    <col min="3586" max="3586" width="23.7109375" style="78" customWidth="1"/>
    <col min="3587" max="3587" width="6.28515625" style="78" customWidth="1"/>
    <col min="3588" max="3588" width="7.7109375" style="78" customWidth="1"/>
    <col min="3589" max="3589" width="6.28515625" style="78" customWidth="1"/>
    <col min="3590" max="3590" width="7.28515625" style="78" customWidth="1"/>
    <col min="3591" max="3592" width="5.7109375" style="78" customWidth="1"/>
    <col min="3593" max="3593" width="8.7109375" style="78" customWidth="1"/>
    <col min="3594" max="3595" width="8.28515625" style="78" customWidth="1"/>
    <col min="3596" max="3840" width="9.28515625" style="78"/>
    <col min="3841" max="3841" width="3.7109375" style="78" customWidth="1"/>
    <col min="3842" max="3842" width="23.7109375" style="78" customWidth="1"/>
    <col min="3843" max="3843" width="6.28515625" style="78" customWidth="1"/>
    <col min="3844" max="3844" width="7.7109375" style="78" customWidth="1"/>
    <col min="3845" max="3845" width="6.28515625" style="78" customWidth="1"/>
    <col min="3846" max="3846" width="7.28515625" style="78" customWidth="1"/>
    <col min="3847" max="3848" width="5.7109375" style="78" customWidth="1"/>
    <col min="3849" max="3849" width="8.7109375" style="78" customWidth="1"/>
    <col min="3850" max="3851" width="8.28515625" style="78" customWidth="1"/>
    <col min="3852" max="4096" width="9.28515625" style="78"/>
    <col min="4097" max="4097" width="3.7109375" style="78" customWidth="1"/>
    <col min="4098" max="4098" width="23.7109375" style="78" customWidth="1"/>
    <col min="4099" max="4099" width="6.28515625" style="78" customWidth="1"/>
    <col min="4100" max="4100" width="7.7109375" style="78" customWidth="1"/>
    <col min="4101" max="4101" width="6.28515625" style="78" customWidth="1"/>
    <col min="4102" max="4102" width="7.28515625" style="78" customWidth="1"/>
    <col min="4103" max="4104" width="5.7109375" style="78" customWidth="1"/>
    <col min="4105" max="4105" width="8.7109375" style="78" customWidth="1"/>
    <col min="4106" max="4107" width="8.28515625" style="78" customWidth="1"/>
    <col min="4108" max="4352" width="9.28515625" style="78"/>
    <col min="4353" max="4353" width="3.7109375" style="78" customWidth="1"/>
    <col min="4354" max="4354" width="23.7109375" style="78" customWidth="1"/>
    <col min="4355" max="4355" width="6.28515625" style="78" customWidth="1"/>
    <col min="4356" max="4356" width="7.7109375" style="78" customWidth="1"/>
    <col min="4357" max="4357" width="6.28515625" style="78" customWidth="1"/>
    <col min="4358" max="4358" width="7.28515625" style="78" customWidth="1"/>
    <col min="4359" max="4360" width="5.7109375" style="78" customWidth="1"/>
    <col min="4361" max="4361" width="8.7109375" style="78" customWidth="1"/>
    <col min="4362" max="4363" width="8.28515625" style="78" customWidth="1"/>
    <col min="4364" max="4608" width="9.28515625" style="78"/>
    <col min="4609" max="4609" width="3.7109375" style="78" customWidth="1"/>
    <col min="4610" max="4610" width="23.7109375" style="78" customWidth="1"/>
    <col min="4611" max="4611" width="6.28515625" style="78" customWidth="1"/>
    <col min="4612" max="4612" width="7.7109375" style="78" customWidth="1"/>
    <col min="4613" max="4613" width="6.28515625" style="78" customWidth="1"/>
    <col min="4614" max="4614" width="7.28515625" style="78" customWidth="1"/>
    <col min="4615" max="4616" width="5.7109375" style="78" customWidth="1"/>
    <col min="4617" max="4617" width="8.7109375" style="78" customWidth="1"/>
    <col min="4618" max="4619" width="8.28515625" style="78" customWidth="1"/>
    <col min="4620" max="4864" width="9.28515625" style="78"/>
    <col min="4865" max="4865" width="3.7109375" style="78" customWidth="1"/>
    <col min="4866" max="4866" width="23.7109375" style="78" customWidth="1"/>
    <col min="4867" max="4867" width="6.28515625" style="78" customWidth="1"/>
    <col min="4868" max="4868" width="7.7109375" style="78" customWidth="1"/>
    <col min="4869" max="4869" width="6.28515625" style="78" customWidth="1"/>
    <col min="4870" max="4870" width="7.28515625" style="78" customWidth="1"/>
    <col min="4871" max="4872" width="5.7109375" style="78" customWidth="1"/>
    <col min="4873" max="4873" width="8.7109375" style="78" customWidth="1"/>
    <col min="4874" max="4875" width="8.28515625" style="78" customWidth="1"/>
    <col min="4876" max="5120" width="9.28515625" style="78"/>
    <col min="5121" max="5121" width="3.7109375" style="78" customWidth="1"/>
    <col min="5122" max="5122" width="23.7109375" style="78" customWidth="1"/>
    <col min="5123" max="5123" width="6.28515625" style="78" customWidth="1"/>
    <col min="5124" max="5124" width="7.7109375" style="78" customWidth="1"/>
    <col min="5125" max="5125" width="6.28515625" style="78" customWidth="1"/>
    <col min="5126" max="5126" width="7.28515625" style="78" customWidth="1"/>
    <col min="5127" max="5128" width="5.7109375" style="78" customWidth="1"/>
    <col min="5129" max="5129" width="8.7109375" style="78" customWidth="1"/>
    <col min="5130" max="5131" width="8.28515625" style="78" customWidth="1"/>
    <col min="5132" max="5376" width="9.28515625" style="78"/>
    <col min="5377" max="5377" width="3.7109375" style="78" customWidth="1"/>
    <col min="5378" max="5378" width="23.7109375" style="78" customWidth="1"/>
    <col min="5379" max="5379" width="6.28515625" style="78" customWidth="1"/>
    <col min="5380" max="5380" width="7.7109375" style="78" customWidth="1"/>
    <col min="5381" max="5381" width="6.28515625" style="78" customWidth="1"/>
    <col min="5382" max="5382" width="7.28515625" style="78" customWidth="1"/>
    <col min="5383" max="5384" width="5.7109375" style="78" customWidth="1"/>
    <col min="5385" max="5385" width="8.7109375" style="78" customWidth="1"/>
    <col min="5386" max="5387" width="8.28515625" style="78" customWidth="1"/>
    <col min="5388" max="5632" width="9.28515625" style="78"/>
    <col min="5633" max="5633" width="3.7109375" style="78" customWidth="1"/>
    <col min="5634" max="5634" width="23.7109375" style="78" customWidth="1"/>
    <col min="5635" max="5635" width="6.28515625" style="78" customWidth="1"/>
    <col min="5636" max="5636" width="7.7109375" style="78" customWidth="1"/>
    <col min="5637" max="5637" width="6.28515625" style="78" customWidth="1"/>
    <col min="5638" max="5638" width="7.28515625" style="78" customWidth="1"/>
    <col min="5639" max="5640" width="5.7109375" style="78" customWidth="1"/>
    <col min="5641" max="5641" width="8.7109375" style="78" customWidth="1"/>
    <col min="5642" max="5643" width="8.28515625" style="78" customWidth="1"/>
    <col min="5644" max="5888" width="9.28515625" style="78"/>
    <col min="5889" max="5889" width="3.7109375" style="78" customWidth="1"/>
    <col min="5890" max="5890" width="23.7109375" style="78" customWidth="1"/>
    <col min="5891" max="5891" width="6.28515625" style="78" customWidth="1"/>
    <col min="5892" max="5892" width="7.7109375" style="78" customWidth="1"/>
    <col min="5893" max="5893" width="6.28515625" style="78" customWidth="1"/>
    <col min="5894" max="5894" width="7.28515625" style="78" customWidth="1"/>
    <col min="5895" max="5896" width="5.7109375" style="78" customWidth="1"/>
    <col min="5897" max="5897" width="8.7109375" style="78" customWidth="1"/>
    <col min="5898" max="5899" width="8.28515625" style="78" customWidth="1"/>
    <col min="5900" max="6144" width="9.28515625" style="78"/>
    <col min="6145" max="6145" width="3.7109375" style="78" customWidth="1"/>
    <col min="6146" max="6146" width="23.7109375" style="78" customWidth="1"/>
    <col min="6147" max="6147" width="6.28515625" style="78" customWidth="1"/>
    <col min="6148" max="6148" width="7.7109375" style="78" customWidth="1"/>
    <col min="6149" max="6149" width="6.28515625" style="78" customWidth="1"/>
    <col min="6150" max="6150" width="7.28515625" style="78" customWidth="1"/>
    <col min="6151" max="6152" width="5.7109375" style="78" customWidth="1"/>
    <col min="6153" max="6153" width="8.7109375" style="78" customWidth="1"/>
    <col min="6154" max="6155" width="8.28515625" style="78" customWidth="1"/>
    <col min="6156" max="6400" width="9.28515625" style="78"/>
    <col min="6401" max="6401" width="3.7109375" style="78" customWidth="1"/>
    <col min="6402" max="6402" width="23.7109375" style="78" customWidth="1"/>
    <col min="6403" max="6403" width="6.28515625" style="78" customWidth="1"/>
    <col min="6404" max="6404" width="7.7109375" style="78" customWidth="1"/>
    <col min="6405" max="6405" width="6.28515625" style="78" customWidth="1"/>
    <col min="6406" max="6406" width="7.28515625" style="78" customWidth="1"/>
    <col min="6407" max="6408" width="5.7109375" style="78" customWidth="1"/>
    <col min="6409" max="6409" width="8.7109375" style="78" customWidth="1"/>
    <col min="6410" max="6411" width="8.28515625" style="78" customWidth="1"/>
    <col min="6412" max="6656" width="9.28515625" style="78"/>
    <col min="6657" max="6657" width="3.7109375" style="78" customWidth="1"/>
    <col min="6658" max="6658" width="23.7109375" style="78" customWidth="1"/>
    <col min="6659" max="6659" width="6.28515625" style="78" customWidth="1"/>
    <col min="6660" max="6660" width="7.7109375" style="78" customWidth="1"/>
    <col min="6661" max="6661" width="6.28515625" style="78" customWidth="1"/>
    <col min="6662" max="6662" width="7.28515625" style="78" customWidth="1"/>
    <col min="6663" max="6664" width="5.7109375" style="78" customWidth="1"/>
    <col min="6665" max="6665" width="8.7109375" style="78" customWidth="1"/>
    <col min="6666" max="6667" width="8.28515625" style="78" customWidth="1"/>
    <col min="6668" max="6912" width="9.28515625" style="78"/>
    <col min="6913" max="6913" width="3.7109375" style="78" customWidth="1"/>
    <col min="6914" max="6914" width="23.7109375" style="78" customWidth="1"/>
    <col min="6915" max="6915" width="6.28515625" style="78" customWidth="1"/>
    <col min="6916" max="6916" width="7.7109375" style="78" customWidth="1"/>
    <col min="6917" max="6917" width="6.28515625" style="78" customWidth="1"/>
    <col min="6918" max="6918" width="7.28515625" style="78" customWidth="1"/>
    <col min="6919" max="6920" width="5.7109375" style="78" customWidth="1"/>
    <col min="6921" max="6921" width="8.7109375" style="78" customWidth="1"/>
    <col min="6922" max="6923" width="8.28515625" style="78" customWidth="1"/>
    <col min="6924" max="7168" width="9.28515625" style="78"/>
    <col min="7169" max="7169" width="3.7109375" style="78" customWidth="1"/>
    <col min="7170" max="7170" width="23.7109375" style="78" customWidth="1"/>
    <col min="7171" max="7171" width="6.28515625" style="78" customWidth="1"/>
    <col min="7172" max="7172" width="7.7109375" style="78" customWidth="1"/>
    <col min="7173" max="7173" width="6.28515625" style="78" customWidth="1"/>
    <col min="7174" max="7174" width="7.28515625" style="78" customWidth="1"/>
    <col min="7175" max="7176" width="5.7109375" style="78" customWidth="1"/>
    <col min="7177" max="7177" width="8.7109375" style="78" customWidth="1"/>
    <col min="7178" max="7179" width="8.28515625" style="78" customWidth="1"/>
    <col min="7180" max="7424" width="9.28515625" style="78"/>
    <col min="7425" max="7425" width="3.7109375" style="78" customWidth="1"/>
    <col min="7426" max="7426" width="23.7109375" style="78" customWidth="1"/>
    <col min="7427" max="7427" width="6.28515625" style="78" customWidth="1"/>
    <col min="7428" max="7428" width="7.7109375" style="78" customWidth="1"/>
    <col min="7429" max="7429" width="6.28515625" style="78" customWidth="1"/>
    <col min="7430" max="7430" width="7.28515625" style="78" customWidth="1"/>
    <col min="7431" max="7432" width="5.7109375" style="78" customWidth="1"/>
    <col min="7433" max="7433" width="8.7109375" style="78" customWidth="1"/>
    <col min="7434" max="7435" width="8.28515625" style="78" customWidth="1"/>
    <col min="7436" max="7680" width="9.28515625" style="78"/>
    <col min="7681" max="7681" width="3.7109375" style="78" customWidth="1"/>
    <col min="7682" max="7682" width="23.7109375" style="78" customWidth="1"/>
    <col min="7683" max="7683" width="6.28515625" style="78" customWidth="1"/>
    <col min="7684" max="7684" width="7.7109375" style="78" customWidth="1"/>
    <col min="7685" max="7685" width="6.28515625" style="78" customWidth="1"/>
    <col min="7686" max="7686" width="7.28515625" style="78" customWidth="1"/>
    <col min="7687" max="7688" width="5.7109375" style="78" customWidth="1"/>
    <col min="7689" max="7689" width="8.7109375" style="78" customWidth="1"/>
    <col min="7690" max="7691" width="8.28515625" style="78" customWidth="1"/>
    <col min="7692" max="7936" width="9.28515625" style="78"/>
    <col min="7937" max="7937" width="3.7109375" style="78" customWidth="1"/>
    <col min="7938" max="7938" width="23.7109375" style="78" customWidth="1"/>
    <col min="7939" max="7939" width="6.28515625" style="78" customWidth="1"/>
    <col min="7940" max="7940" width="7.7109375" style="78" customWidth="1"/>
    <col min="7941" max="7941" width="6.28515625" style="78" customWidth="1"/>
    <col min="7942" max="7942" width="7.28515625" style="78" customWidth="1"/>
    <col min="7943" max="7944" width="5.7109375" style="78" customWidth="1"/>
    <col min="7945" max="7945" width="8.7109375" style="78" customWidth="1"/>
    <col min="7946" max="7947" width="8.28515625" style="78" customWidth="1"/>
    <col min="7948" max="8192" width="9.28515625" style="78"/>
    <col min="8193" max="8193" width="3.7109375" style="78" customWidth="1"/>
    <col min="8194" max="8194" width="23.7109375" style="78" customWidth="1"/>
    <col min="8195" max="8195" width="6.28515625" style="78" customWidth="1"/>
    <col min="8196" max="8196" width="7.7109375" style="78" customWidth="1"/>
    <col min="8197" max="8197" width="6.28515625" style="78" customWidth="1"/>
    <col min="8198" max="8198" width="7.28515625" style="78" customWidth="1"/>
    <col min="8199" max="8200" width="5.7109375" style="78" customWidth="1"/>
    <col min="8201" max="8201" width="8.7109375" style="78" customWidth="1"/>
    <col min="8202" max="8203" width="8.28515625" style="78" customWidth="1"/>
    <col min="8204" max="8448" width="9.28515625" style="78"/>
    <col min="8449" max="8449" width="3.7109375" style="78" customWidth="1"/>
    <col min="8450" max="8450" width="23.7109375" style="78" customWidth="1"/>
    <col min="8451" max="8451" width="6.28515625" style="78" customWidth="1"/>
    <col min="8452" max="8452" width="7.7109375" style="78" customWidth="1"/>
    <col min="8453" max="8453" width="6.28515625" style="78" customWidth="1"/>
    <col min="8454" max="8454" width="7.28515625" style="78" customWidth="1"/>
    <col min="8455" max="8456" width="5.7109375" style="78" customWidth="1"/>
    <col min="8457" max="8457" width="8.7109375" style="78" customWidth="1"/>
    <col min="8458" max="8459" width="8.28515625" style="78" customWidth="1"/>
    <col min="8460" max="8704" width="9.28515625" style="78"/>
    <col min="8705" max="8705" width="3.7109375" style="78" customWidth="1"/>
    <col min="8706" max="8706" width="23.7109375" style="78" customWidth="1"/>
    <col min="8707" max="8707" width="6.28515625" style="78" customWidth="1"/>
    <col min="8708" max="8708" width="7.7109375" style="78" customWidth="1"/>
    <col min="8709" max="8709" width="6.28515625" style="78" customWidth="1"/>
    <col min="8710" max="8710" width="7.28515625" style="78" customWidth="1"/>
    <col min="8711" max="8712" width="5.7109375" style="78" customWidth="1"/>
    <col min="8713" max="8713" width="8.7109375" style="78" customWidth="1"/>
    <col min="8714" max="8715" width="8.28515625" style="78" customWidth="1"/>
    <col min="8716" max="8960" width="9.28515625" style="78"/>
    <col min="8961" max="8961" width="3.7109375" style="78" customWidth="1"/>
    <col min="8962" max="8962" width="23.7109375" style="78" customWidth="1"/>
    <col min="8963" max="8963" width="6.28515625" style="78" customWidth="1"/>
    <col min="8964" max="8964" width="7.7109375" style="78" customWidth="1"/>
    <col min="8965" max="8965" width="6.28515625" style="78" customWidth="1"/>
    <col min="8966" max="8966" width="7.28515625" style="78" customWidth="1"/>
    <col min="8967" max="8968" width="5.7109375" style="78" customWidth="1"/>
    <col min="8969" max="8969" width="8.7109375" style="78" customWidth="1"/>
    <col min="8970" max="8971" width="8.28515625" style="78" customWidth="1"/>
    <col min="8972" max="9216" width="9.28515625" style="78"/>
    <col min="9217" max="9217" width="3.7109375" style="78" customWidth="1"/>
    <col min="9218" max="9218" width="23.7109375" style="78" customWidth="1"/>
    <col min="9219" max="9219" width="6.28515625" style="78" customWidth="1"/>
    <col min="9220" max="9220" width="7.7109375" style="78" customWidth="1"/>
    <col min="9221" max="9221" width="6.28515625" style="78" customWidth="1"/>
    <col min="9222" max="9222" width="7.28515625" style="78" customWidth="1"/>
    <col min="9223" max="9224" width="5.7109375" style="78" customWidth="1"/>
    <col min="9225" max="9225" width="8.7109375" style="78" customWidth="1"/>
    <col min="9226" max="9227" width="8.28515625" style="78" customWidth="1"/>
    <col min="9228" max="9472" width="9.28515625" style="78"/>
    <col min="9473" max="9473" width="3.7109375" style="78" customWidth="1"/>
    <col min="9474" max="9474" width="23.7109375" style="78" customWidth="1"/>
    <col min="9475" max="9475" width="6.28515625" style="78" customWidth="1"/>
    <col min="9476" max="9476" width="7.7109375" style="78" customWidth="1"/>
    <col min="9477" max="9477" width="6.28515625" style="78" customWidth="1"/>
    <col min="9478" max="9478" width="7.28515625" style="78" customWidth="1"/>
    <col min="9479" max="9480" width="5.7109375" style="78" customWidth="1"/>
    <col min="9481" max="9481" width="8.7109375" style="78" customWidth="1"/>
    <col min="9482" max="9483" width="8.28515625" style="78" customWidth="1"/>
    <col min="9484" max="9728" width="9.28515625" style="78"/>
    <col min="9729" max="9729" width="3.7109375" style="78" customWidth="1"/>
    <col min="9730" max="9730" width="23.7109375" style="78" customWidth="1"/>
    <col min="9731" max="9731" width="6.28515625" style="78" customWidth="1"/>
    <col min="9732" max="9732" width="7.7109375" style="78" customWidth="1"/>
    <col min="9733" max="9733" width="6.28515625" style="78" customWidth="1"/>
    <col min="9734" max="9734" width="7.28515625" style="78" customWidth="1"/>
    <col min="9735" max="9736" width="5.7109375" style="78" customWidth="1"/>
    <col min="9737" max="9737" width="8.7109375" style="78" customWidth="1"/>
    <col min="9738" max="9739" width="8.28515625" style="78" customWidth="1"/>
    <col min="9740" max="9984" width="9.28515625" style="78"/>
    <col min="9985" max="9985" width="3.7109375" style="78" customWidth="1"/>
    <col min="9986" max="9986" width="23.7109375" style="78" customWidth="1"/>
    <col min="9987" max="9987" width="6.28515625" style="78" customWidth="1"/>
    <col min="9988" max="9988" width="7.7109375" style="78" customWidth="1"/>
    <col min="9989" max="9989" width="6.28515625" style="78" customWidth="1"/>
    <col min="9990" max="9990" width="7.28515625" style="78" customWidth="1"/>
    <col min="9991" max="9992" width="5.7109375" style="78" customWidth="1"/>
    <col min="9993" max="9993" width="8.7109375" style="78" customWidth="1"/>
    <col min="9994" max="9995" width="8.28515625" style="78" customWidth="1"/>
    <col min="9996" max="10240" width="9.28515625" style="78"/>
    <col min="10241" max="10241" width="3.7109375" style="78" customWidth="1"/>
    <col min="10242" max="10242" width="23.7109375" style="78" customWidth="1"/>
    <col min="10243" max="10243" width="6.28515625" style="78" customWidth="1"/>
    <col min="10244" max="10244" width="7.7109375" style="78" customWidth="1"/>
    <col min="10245" max="10245" width="6.28515625" style="78" customWidth="1"/>
    <col min="10246" max="10246" width="7.28515625" style="78" customWidth="1"/>
    <col min="10247" max="10248" width="5.7109375" style="78" customWidth="1"/>
    <col min="10249" max="10249" width="8.7109375" style="78" customWidth="1"/>
    <col min="10250" max="10251" width="8.28515625" style="78" customWidth="1"/>
    <col min="10252" max="10496" width="9.28515625" style="78"/>
    <col min="10497" max="10497" width="3.7109375" style="78" customWidth="1"/>
    <col min="10498" max="10498" width="23.7109375" style="78" customWidth="1"/>
    <col min="10499" max="10499" width="6.28515625" style="78" customWidth="1"/>
    <col min="10500" max="10500" width="7.7109375" style="78" customWidth="1"/>
    <col min="10501" max="10501" width="6.28515625" style="78" customWidth="1"/>
    <col min="10502" max="10502" width="7.28515625" style="78" customWidth="1"/>
    <col min="10503" max="10504" width="5.7109375" style="78" customWidth="1"/>
    <col min="10505" max="10505" width="8.7109375" style="78" customWidth="1"/>
    <col min="10506" max="10507" width="8.28515625" style="78" customWidth="1"/>
    <col min="10508" max="10752" width="9.28515625" style="78"/>
    <col min="10753" max="10753" width="3.7109375" style="78" customWidth="1"/>
    <col min="10754" max="10754" width="23.7109375" style="78" customWidth="1"/>
    <col min="10755" max="10755" width="6.28515625" style="78" customWidth="1"/>
    <col min="10756" max="10756" width="7.7109375" style="78" customWidth="1"/>
    <col min="10757" max="10757" width="6.28515625" style="78" customWidth="1"/>
    <col min="10758" max="10758" width="7.28515625" style="78" customWidth="1"/>
    <col min="10759" max="10760" width="5.7109375" style="78" customWidth="1"/>
    <col min="10761" max="10761" width="8.7109375" style="78" customWidth="1"/>
    <col min="10762" max="10763" width="8.28515625" style="78" customWidth="1"/>
    <col min="10764" max="11008" width="9.28515625" style="78"/>
    <col min="11009" max="11009" width="3.7109375" style="78" customWidth="1"/>
    <col min="11010" max="11010" width="23.7109375" style="78" customWidth="1"/>
    <col min="11011" max="11011" width="6.28515625" style="78" customWidth="1"/>
    <col min="11012" max="11012" width="7.7109375" style="78" customWidth="1"/>
    <col min="11013" max="11013" width="6.28515625" style="78" customWidth="1"/>
    <col min="11014" max="11014" width="7.28515625" style="78" customWidth="1"/>
    <col min="11015" max="11016" width="5.7109375" style="78" customWidth="1"/>
    <col min="11017" max="11017" width="8.7109375" style="78" customWidth="1"/>
    <col min="11018" max="11019" width="8.28515625" style="78" customWidth="1"/>
    <col min="11020" max="11264" width="9.28515625" style="78"/>
    <col min="11265" max="11265" width="3.7109375" style="78" customWidth="1"/>
    <col min="11266" max="11266" width="23.7109375" style="78" customWidth="1"/>
    <col min="11267" max="11267" width="6.28515625" style="78" customWidth="1"/>
    <col min="11268" max="11268" width="7.7109375" style="78" customWidth="1"/>
    <col min="11269" max="11269" width="6.28515625" style="78" customWidth="1"/>
    <col min="11270" max="11270" width="7.28515625" style="78" customWidth="1"/>
    <col min="11271" max="11272" width="5.7109375" style="78" customWidth="1"/>
    <col min="11273" max="11273" width="8.7109375" style="78" customWidth="1"/>
    <col min="11274" max="11275" width="8.28515625" style="78" customWidth="1"/>
    <col min="11276" max="11520" width="9.28515625" style="78"/>
    <col min="11521" max="11521" width="3.7109375" style="78" customWidth="1"/>
    <col min="11522" max="11522" width="23.7109375" style="78" customWidth="1"/>
    <col min="11523" max="11523" width="6.28515625" style="78" customWidth="1"/>
    <col min="11524" max="11524" width="7.7109375" style="78" customWidth="1"/>
    <col min="11525" max="11525" width="6.28515625" style="78" customWidth="1"/>
    <col min="11526" max="11526" width="7.28515625" style="78" customWidth="1"/>
    <col min="11527" max="11528" width="5.7109375" style="78" customWidth="1"/>
    <col min="11529" max="11529" width="8.7109375" style="78" customWidth="1"/>
    <col min="11530" max="11531" width="8.28515625" style="78" customWidth="1"/>
    <col min="11532" max="11776" width="9.28515625" style="78"/>
    <col min="11777" max="11777" width="3.7109375" style="78" customWidth="1"/>
    <col min="11778" max="11778" width="23.7109375" style="78" customWidth="1"/>
    <col min="11779" max="11779" width="6.28515625" style="78" customWidth="1"/>
    <col min="11780" max="11780" width="7.7109375" style="78" customWidth="1"/>
    <col min="11781" max="11781" width="6.28515625" style="78" customWidth="1"/>
    <col min="11782" max="11782" width="7.28515625" style="78" customWidth="1"/>
    <col min="11783" max="11784" width="5.7109375" style="78" customWidth="1"/>
    <col min="11785" max="11785" width="8.7109375" style="78" customWidth="1"/>
    <col min="11786" max="11787" width="8.28515625" style="78" customWidth="1"/>
    <col min="11788" max="12032" width="9.28515625" style="78"/>
    <col min="12033" max="12033" width="3.7109375" style="78" customWidth="1"/>
    <col min="12034" max="12034" width="23.7109375" style="78" customWidth="1"/>
    <col min="12035" max="12035" width="6.28515625" style="78" customWidth="1"/>
    <col min="12036" max="12036" width="7.7109375" style="78" customWidth="1"/>
    <col min="12037" max="12037" width="6.28515625" style="78" customWidth="1"/>
    <col min="12038" max="12038" width="7.28515625" style="78" customWidth="1"/>
    <col min="12039" max="12040" width="5.7109375" style="78" customWidth="1"/>
    <col min="12041" max="12041" width="8.7109375" style="78" customWidth="1"/>
    <col min="12042" max="12043" width="8.28515625" style="78" customWidth="1"/>
    <col min="12044" max="12288" width="9.28515625" style="78"/>
    <col min="12289" max="12289" width="3.7109375" style="78" customWidth="1"/>
    <col min="12290" max="12290" width="23.7109375" style="78" customWidth="1"/>
    <col min="12291" max="12291" width="6.28515625" style="78" customWidth="1"/>
    <col min="12292" max="12292" width="7.7109375" style="78" customWidth="1"/>
    <col min="12293" max="12293" width="6.28515625" style="78" customWidth="1"/>
    <col min="12294" max="12294" width="7.28515625" style="78" customWidth="1"/>
    <col min="12295" max="12296" width="5.7109375" style="78" customWidth="1"/>
    <col min="12297" max="12297" width="8.7109375" style="78" customWidth="1"/>
    <col min="12298" max="12299" width="8.28515625" style="78" customWidth="1"/>
    <col min="12300" max="12544" width="9.28515625" style="78"/>
    <col min="12545" max="12545" width="3.7109375" style="78" customWidth="1"/>
    <col min="12546" max="12546" width="23.7109375" style="78" customWidth="1"/>
    <col min="12547" max="12547" width="6.28515625" style="78" customWidth="1"/>
    <col min="12548" max="12548" width="7.7109375" style="78" customWidth="1"/>
    <col min="12549" max="12549" width="6.28515625" style="78" customWidth="1"/>
    <col min="12550" max="12550" width="7.28515625" style="78" customWidth="1"/>
    <col min="12551" max="12552" width="5.7109375" style="78" customWidth="1"/>
    <col min="12553" max="12553" width="8.7109375" style="78" customWidth="1"/>
    <col min="12554" max="12555" width="8.28515625" style="78" customWidth="1"/>
    <col min="12556" max="12800" width="9.28515625" style="78"/>
    <col min="12801" max="12801" width="3.7109375" style="78" customWidth="1"/>
    <col min="12802" max="12802" width="23.7109375" style="78" customWidth="1"/>
    <col min="12803" max="12803" width="6.28515625" style="78" customWidth="1"/>
    <col min="12804" max="12804" width="7.7109375" style="78" customWidth="1"/>
    <col min="12805" max="12805" width="6.28515625" style="78" customWidth="1"/>
    <col min="12806" max="12806" width="7.28515625" style="78" customWidth="1"/>
    <col min="12807" max="12808" width="5.7109375" style="78" customWidth="1"/>
    <col min="12809" max="12809" width="8.7109375" style="78" customWidth="1"/>
    <col min="12810" max="12811" width="8.28515625" style="78" customWidth="1"/>
    <col min="12812" max="13056" width="9.28515625" style="78"/>
    <col min="13057" max="13057" width="3.7109375" style="78" customWidth="1"/>
    <col min="13058" max="13058" width="23.7109375" style="78" customWidth="1"/>
    <col min="13059" max="13059" width="6.28515625" style="78" customWidth="1"/>
    <col min="13060" max="13060" width="7.7109375" style="78" customWidth="1"/>
    <col min="13061" max="13061" width="6.28515625" style="78" customWidth="1"/>
    <col min="13062" max="13062" width="7.28515625" style="78" customWidth="1"/>
    <col min="13063" max="13064" width="5.7109375" style="78" customWidth="1"/>
    <col min="13065" max="13065" width="8.7109375" style="78" customWidth="1"/>
    <col min="13066" max="13067" width="8.28515625" style="78" customWidth="1"/>
    <col min="13068" max="13312" width="9.28515625" style="78"/>
    <col min="13313" max="13313" width="3.7109375" style="78" customWidth="1"/>
    <col min="13314" max="13314" width="23.7109375" style="78" customWidth="1"/>
    <col min="13315" max="13315" width="6.28515625" style="78" customWidth="1"/>
    <col min="13316" max="13316" width="7.7109375" style="78" customWidth="1"/>
    <col min="13317" max="13317" width="6.28515625" style="78" customWidth="1"/>
    <col min="13318" max="13318" width="7.28515625" style="78" customWidth="1"/>
    <col min="13319" max="13320" width="5.7109375" style="78" customWidth="1"/>
    <col min="13321" max="13321" width="8.7109375" style="78" customWidth="1"/>
    <col min="13322" max="13323" width="8.28515625" style="78" customWidth="1"/>
    <col min="13324" max="13568" width="9.28515625" style="78"/>
    <col min="13569" max="13569" width="3.7109375" style="78" customWidth="1"/>
    <col min="13570" max="13570" width="23.7109375" style="78" customWidth="1"/>
    <col min="13571" max="13571" width="6.28515625" style="78" customWidth="1"/>
    <col min="13572" max="13572" width="7.7109375" style="78" customWidth="1"/>
    <col min="13573" max="13573" width="6.28515625" style="78" customWidth="1"/>
    <col min="13574" max="13574" width="7.28515625" style="78" customWidth="1"/>
    <col min="13575" max="13576" width="5.7109375" style="78" customWidth="1"/>
    <col min="13577" max="13577" width="8.7109375" style="78" customWidth="1"/>
    <col min="13578" max="13579" width="8.28515625" style="78" customWidth="1"/>
    <col min="13580" max="13824" width="9.28515625" style="78"/>
    <col min="13825" max="13825" width="3.7109375" style="78" customWidth="1"/>
    <col min="13826" max="13826" width="23.7109375" style="78" customWidth="1"/>
    <col min="13827" max="13827" width="6.28515625" style="78" customWidth="1"/>
    <col min="13828" max="13828" width="7.7109375" style="78" customWidth="1"/>
    <col min="13829" max="13829" width="6.28515625" style="78" customWidth="1"/>
    <col min="13830" max="13830" width="7.28515625" style="78" customWidth="1"/>
    <col min="13831" max="13832" width="5.7109375" style="78" customWidth="1"/>
    <col min="13833" max="13833" width="8.7109375" style="78" customWidth="1"/>
    <col min="13834" max="13835" width="8.28515625" style="78" customWidth="1"/>
    <col min="13836" max="14080" width="9.28515625" style="78"/>
    <col min="14081" max="14081" width="3.7109375" style="78" customWidth="1"/>
    <col min="14082" max="14082" width="23.7109375" style="78" customWidth="1"/>
    <col min="14083" max="14083" width="6.28515625" style="78" customWidth="1"/>
    <col min="14084" max="14084" width="7.7109375" style="78" customWidth="1"/>
    <col min="14085" max="14085" width="6.28515625" style="78" customWidth="1"/>
    <col min="14086" max="14086" width="7.28515625" style="78" customWidth="1"/>
    <col min="14087" max="14088" width="5.7109375" style="78" customWidth="1"/>
    <col min="14089" max="14089" width="8.7109375" style="78" customWidth="1"/>
    <col min="14090" max="14091" width="8.28515625" style="78" customWidth="1"/>
    <col min="14092" max="14336" width="9.28515625" style="78"/>
    <col min="14337" max="14337" width="3.7109375" style="78" customWidth="1"/>
    <col min="14338" max="14338" width="23.7109375" style="78" customWidth="1"/>
    <col min="14339" max="14339" width="6.28515625" style="78" customWidth="1"/>
    <col min="14340" max="14340" width="7.7109375" style="78" customWidth="1"/>
    <col min="14341" max="14341" width="6.28515625" style="78" customWidth="1"/>
    <col min="14342" max="14342" width="7.28515625" style="78" customWidth="1"/>
    <col min="14343" max="14344" width="5.7109375" style="78" customWidth="1"/>
    <col min="14345" max="14345" width="8.7109375" style="78" customWidth="1"/>
    <col min="14346" max="14347" width="8.28515625" style="78" customWidth="1"/>
    <col min="14348" max="14592" width="9.28515625" style="78"/>
    <col min="14593" max="14593" width="3.7109375" style="78" customWidth="1"/>
    <col min="14594" max="14594" width="23.7109375" style="78" customWidth="1"/>
    <col min="14595" max="14595" width="6.28515625" style="78" customWidth="1"/>
    <col min="14596" max="14596" width="7.7109375" style="78" customWidth="1"/>
    <col min="14597" max="14597" width="6.28515625" style="78" customWidth="1"/>
    <col min="14598" max="14598" width="7.28515625" style="78" customWidth="1"/>
    <col min="14599" max="14600" width="5.7109375" style="78" customWidth="1"/>
    <col min="14601" max="14601" width="8.7109375" style="78" customWidth="1"/>
    <col min="14602" max="14603" width="8.28515625" style="78" customWidth="1"/>
    <col min="14604" max="14848" width="9.28515625" style="78"/>
    <col min="14849" max="14849" width="3.7109375" style="78" customWidth="1"/>
    <col min="14850" max="14850" width="23.7109375" style="78" customWidth="1"/>
    <col min="14851" max="14851" width="6.28515625" style="78" customWidth="1"/>
    <col min="14852" max="14852" width="7.7109375" style="78" customWidth="1"/>
    <col min="14853" max="14853" width="6.28515625" style="78" customWidth="1"/>
    <col min="14854" max="14854" width="7.28515625" style="78" customWidth="1"/>
    <col min="14855" max="14856" width="5.7109375" style="78" customWidth="1"/>
    <col min="14857" max="14857" width="8.7109375" style="78" customWidth="1"/>
    <col min="14858" max="14859" width="8.28515625" style="78" customWidth="1"/>
    <col min="14860" max="15104" width="9.28515625" style="78"/>
    <col min="15105" max="15105" width="3.7109375" style="78" customWidth="1"/>
    <col min="15106" max="15106" width="23.7109375" style="78" customWidth="1"/>
    <col min="15107" max="15107" width="6.28515625" style="78" customWidth="1"/>
    <col min="15108" max="15108" width="7.7109375" style="78" customWidth="1"/>
    <col min="15109" max="15109" width="6.28515625" style="78" customWidth="1"/>
    <col min="15110" max="15110" width="7.28515625" style="78" customWidth="1"/>
    <col min="15111" max="15112" width="5.7109375" style="78" customWidth="1"/>
    <col min="15113" max="15113" width="8.7109375" style="78" customWidth="1"/>
    <col min="15114" max="15115" width="8.28515625" style="78" customWidth="1"/>
    <col min="15116" max="15360" width="9.28515625" style="78"/>
    <col min="15361" max="15361" width="3.7109375" style="78" customWidth="1"/>
    <col min="15362" max="15362" width="23.7109375" style="78" customWidth="1"/>
    <col min="15363" max="15363" width="6.28515625" style="78" customWidth="1"/>
    <col min="15364" max="15364" width="7.7109375" style="78" customWidth="1"/>
    <col min="15365" max="15365" width="6.28515625" style="78" customWidth="1"/>
    <col min="15366" max="15366" width="7.28515625" style="78" customWidth="1"/>
    <col min="15367" max="15368" width="5.7109375" style="78" customWidth="1"/>
    <col min="15369" max="15369" width="8.7109375" style="78" customWidth="1"/>
    <col min="15370" max="15371" width="8.28515625" style="78" customWidth="1"/>
    <col min="15372" max="15616" width="9.28515625" style="78"/>
    <col min="15617" max="15617" width="3.7109375" style="78" customWidth="1"/>
    <col min="15618" max="15618" width="23.7109375" style="78" customWidth="1"/>
    <col min="15619" max="15619" width="6.28515625" style="78" customWidth="1"/>
    <col min="15620" max="15620" width="7.7109375" style="78" customWidth="1"/>
    <col min="15621" max="15621" width="6.28515625" style="78" customWidth="1"/>
    <col min="15622" max="15622" width="7.28515625" style="78" customWidth="1"/>
    <col min="15623" max="15624" width="5.7109375" style="78" customWidth="1"/>
    <col min="15625" max="15625" width="8.7109375" style="78" customWidth="1"/>
    <col min="15626" max="15627" width="8.28515625" style="78" customWidth="1"/>
    <col min="15628" max="15872" width="9.28515625" style="78"/>
    <col min="15873" max="15873" width="3.7109375" style="78" customWidth="1"/>
    <col min="15874" max="15874" width="23.7109375" style="78" customWidth="1"/>
    <col min="15875" max="15875" width="6.28515625" style="78" customWidth="1"/>
    <col min="15876" max="15876" width="7.7109375" style="78" customWidth="1"/>
    <col min="15877" max="15877" width="6.28515625" style="78" customWidth="1"/>
    <col min="15878" max="15878" width="7.28515625" style="78" customWidth="1"/>
    <col min="15879" max="15880" width="5.7109375" style="78" customWidth="1"/>
    <col min="15881" max="15881" width="8.7109375" style="78" customWidth="1"/>
    <col min="15882" max="15883" width="8.28515625" style="78" customWidth="1"/>
    <col min="15884" max="16128" width="9.28515625" style="78"/>
    <col min="16129" max="16129" width="3.7109375" style="78" customWidth="1"/>
    <col min="16130" max="16130" width="23.7109375" style="78" customWidth="1"/>
    <col min="16131" max="16131" width="6.28515625" style="78" customWidth="1"/>
    <col min="16132" max="16132" width="7.7109375" style="78" customWidth="1"/>
    <col min="16133" max="16133" width="6.28515625" style="78" customWidth="1"/>
    <col min="16134" max="16134" width="7.28515625" style="78" customWidth="1"/>
    <col min="16135" max="16136" width="5.7109375" style="78" customWidth="1"/>
    <col min="16137" max="16137" width="8.7109375" style="78" customWidth="1"/>
    <col min="16138" max="16139" width="8.28515625" style="78" customWidth="1"/>
    <col min="16140" max="16384" width="9.28515625" style="78"/>
  </cols>
  <sheetData>
    <row r="1" spans="1:11" s="76" customFormat="1" ht="30" customHeight="1" x14ac:dyDescent="0.2">
      <c r="A1" s="263" t="s">
        <v>54</v>
      </c>
      <c r="B1" s="264"/>
      <c r="C1" s="265" t="s">
        <v>380</v>
      </c>
      <c r="D1" s="265"/>
      <c r="E1" s="265"/>
      <c r="F1" s="265"/>
      <c r="G1" s="265"/>
      <c r="H1" s="265"/>
      <c r="I1" s="265"/>
      <c r="J1" s="265"/>
      <c r="K1" s="266"/>
    </row>
    <row r="2" spans="1:11" s="77" customFormat="1" ht="24.95" customHeight="1" x14ac:dyDescent="0.2">
      <c r="A2" s="267" t="s">
        <v>396</v>
      </c>
      <c r="B2" s="268"/>
      <c r="C2" s="269" t="s">
        <v>59</v>
      </c>
      <c r="D2" s="269"/>
      <c r="E2" s="269"/>
      <c r="F2" s="269"/>
      <c r="G2" s="269"/>
      <c r="H2" s="269"/>
      <c r="I2" s="269"/>
      <c r="J2" s="269"/>
      <c r="K2" s="270"/>
    </row>
    <row r="3" spans="1:11" ht="11.45" customHeight="1" x14ac:dyDescent="0.2">
      <c r="A3" s="271" t="s">
        <v>104</v>
      </c>
      <c r="B3" s="262" t="s">
        <v>397</v>
      </c>
      <c r="C3" s="273" t="s">
        <v>486</v>
      </c>
      <c r="D3" s="310"/>
      <c r="E3" s="310"/>
      <c r="F3" s="310"/>
      <c r="G3" s="310"/>
      <c r="H3" s="310"/>
      <c r="I3" s="310"/>
      <c r="J3" s="310"/>
      <c r="K3" s="274" t="s">
        <v>493</v>
      </c>
    </row>
    <row r="4" spans="1:11" ht="11.45" customHeight="1" x14ac:dyDescent="0.2">
      <c r="A4" s="271"/>
      <c r="B4" s="262"/>
      <c r="C4" s="251" t="s">
        <v>383</v>
      </c>
      <c r="D4" s="305"/>
      <c r="E4" s="306"/>
      <c r="F4" s="251" t="s">
        <v>384</v>
      </c>
      <c r="G4" s="305"/>
      <c r="H4" s="305"/>
      <c r="I4" s="305"/>
      <c r="J4" s="306"/>
      <c r="K4" s="274"/>
    </row>
    <row r="5" spans="1:11" ht="11.45" customHeight="1" x14ac:dyDescent="0.2">
      <c r="A5" s="271"/>
      <c r="B5" s="262"/>
      <c r="C5" s="299" t="s">
        <v>131</v>
      </c>
      <c r="D5" s="251" t="s">
        <v>385</v>
      </c>
      <c r="E5" s="306"/>
      <c r="F5" s="299" t="s">
        <v>131</v>
      </c>
      <c r="G5" s="299" t="s">
        <v>132</v>
      </c>
      <c r="H5" s="299" t="s">
        <v>386</v>
      </c>
      <c r="I5" s="302" t="s">
        <v>387</v>
      </c>
      <c r="J5" s="303"/>
      <c r="K5" s="274"/>
    </row>
    <row r="6" spans="1:11" ht="11.45" customHeight="1" x14ac:dyDescent="0.2">
      <c r="A6" s="271"/>
      <c r="B6" s="262"/>
      <c r="C6" s="300"/>
      <c r="D6" s="299" t="s">
        <v>388</v>
      </c>
      <c r="E6" s="299" t="s">
        <v>132</v>
      </c>
      <c r="F6" s="300"/>
      <c r="G6" s="300"/>
      <c r="H6" s="300"/>
      <c r="I6" s="299" t="s">
        <v>389</v>
      </c>
      <c r="J6" s="299" t="s">
        <v>390</v>
      </c>
      <c r="K6" s="307" t="s">
        <v>398</v>
      </c>
    </row>
    <row r="7" spans="1:11" ht="11.45" customHeight="1" x14ac:dyDescent="0.2">
      <c r="A7" s="271"/>
      <c r="B7" s="262"/>
      <c r="C7" s="300"/>
      <c r="D7" s="300"/>
      <c r="E7" s="300"/>
      <c r="F7" s="300"/>
      <c r="G7" s="300"/>
      <c r="H7" s="300"/>
      <c r="I7" s="300"/>
      <c r="J7" s="300"/>
      <c r="K7" s="308"/>
    </row>
    <row r="8" spans="1:11" ht="11.45" customHeight="1" x14ac:dyDescent="0.2">
      <c r="A8" s="271"/>
      <c r="B8" s="262"/>
      <c r="C8" s="300"/>
      <c r="D8" s="300"/>
      <c r="E8" s="300"/>
      <c r="F8" s="300"/>
      <c r="G8" s="300"/>
      <c r="H8" s="300"/>
      <c r="I8" s="300"/>
      <c r="J8" s="300"/>
      <c r="K8" s="308"/>
    </row>
    <row r="9" spans="1:11" ht="11.45" customHeight="1" x14ac:dyDescent="0.2">
      <c r="A9" s="271"/>
      <c r="B9" s="262"/>
      <c r="C9" s="300"/>
      <c r="D9" s="300"/>
      <c r="E9" s="300"/>
      <c r="F9" s="300"/>
      <c r="G9" s="300"/>
      <c r="H9" s="300"/>
      <c r="I9" s="300"/>
      <c r="J9" s="300"/>
      <c r="K9" s="308"/>
    </row>
    <row r="10" spans="1:11" ht="11.45" customHeight="1" x14ac:dyDescent="0.2">
      <c r="A10" s="271"/>
      <c r="B10" s="262"/>
      <c r="C10" s="300"/>
      <c r="D10" s="300"/>
      <c r="E10" s="300"/>
      <c r="F10" s="300"/>
      <c r="G10" s="300"/>
      <c r="H10" s="300"/>
      <c r="I10" s="300"/>
      <c r="J10" s="300"/>
      <c r="K10" s="308"/>
    </row>
    <row r="11" spans="1:11" ht="11.45" customHeight="1" x14ac:dyDescent="0.2">
      <c r="A11" s="271"/>
      <c r="B11" s="262"/>
      <c r="C11" s="301"/>
      <c r="D11" s="301"/>
      <c r="E11" s="301"/>
      <c r="F11" s="301"/>
      <c r="G11" s="301"/>
      <c r="H11" s="301"/>
      <c r="I11" s="301"/>
      <c r="J11" s="301"/>
      <c r="K11" s="309"/>
    </row>
    <row r="12" spans="1:11" ht="11.45" customHeight="1" x14ac:dyDescent="0.2">
      <c r="A12" s="271"/>
      <c r="B12" s="262"/>
      <c r="C12" s="262" t="s">
        <v>110</v>
      </c>
      <c r="D12" s="262"/>
      <c r="E12" s="79" t="s">
        <v>134</v>
      </c>
      <c r="F12" s="79" t="s">
        <v>110</v>
      </c>
      <c r="G12" s="262" t="s">
        <v>134</v>
      </c>
      <c r="H12" s="262"/>
      <c r="I12" s="79" t="s">
        <v>110</v>
      </c>
      <c r="J12" s="262" t="s">
        <v>134</v>
      </c>
      <c r="K12" s="274"/>
    </row>
    <row r="13" spans="1:11" s="85" customFormat="1" ht="11.45" customHeight="1" x14ac:dyDescent="0.15">
      <c r="A13" s="81">
        <v>1</v>
      </c>
      <c r="B13" s="82">
        <v>2</v>
      </c>
      <c r="C13" s="83">
        <v>3</v>
      </c>
      <c r="D13" s="82">
        <v>4</v>
      </c>
      <c r="E13" s="83">
        <v>5</v>
      </c>
      <c r="F13" s="82">
        <v>6</v>
      </c>
      <c r="G13" s="83">
        <v>7</v>
      </c>
      <c r="H13" s="82">
        <v>8</v>
      </c>
      <c r="I13" s="83">
        <v>9</v>
      </c>
      <c r="J13" s="82">
        <v>10</v>
      </c>
      <c r="K13" s="84">
        <v>11</v>
      </c>
    </row>
    <row r="14" spans="1:11" ht="11.45" customHeight="1" x14ac:dyDescent="0.2">
      <c r="A14" s="85"/>
      <c r="B14" s="195"/>
      <c r="C14" s="188"/>
      <c r="D14" s="185"/>
      <c r="E14" s="166"/>
      <c r="F14" s="185"/>
      <c r="G14" s="166"/>
      <c r="H14" s="166"/>
      <c r="I14" s="185"/>
      <c r="J14" s="166"/>
      <c r="K14" s="166"/>
    </row>
    <row r="15" spans="1:11" s="90" customFormat="1" ht="11.45" customHeight="1" x14ac:dyDescent="0.2">
      <c r="A15" s="133">
        <f>IF(D15&lt;&gt;"",COUNTA($D$15:D15),"")</f>
        <v>1</v>
      </c>
      <c r="B15" s="175" t="s">
        <v>135</v>
      </c>
      <c r="C15" s="189">
        <v>2822</v>
      </c>
      <c r="D15" s="193">
        <v>2140</v>
      </c>
      <c r="E15" s="176">
        <v>0.6</v>
      </c>
      <c r="F15" s="193">
        <v>225110</v>
      </c>
      <c r="G15" s="176">
        <v>3.1</v>
      </c>
      <c r="H15" s="176">
        <v>19.5</v>
      </c>
      <c r="I15" s="193">
        <v>330071</v>
      </c>
      <c r="J15" s="176">
        <v>68.2</v>
      </c>
      <c r="K15" s="176">
        <v>17</v>
      </c>
    </row>
    <row r="16" spans="1:11" s="93" customFormat="1" ht="22.5" customHeight="1" x14ac:dyDescent="0.2">
      <c r="A16" s="133">
        <f>IF(D16&lt;&gt;"",COUNTA($D$15:D16),"")</f>
        <v>2</v>
      </c>
      <c r="B16" s="177" t="s">
        <v>399</v>
      </c>
      <c r="C16" s="188">
        <v>1218</v>
      </c>
      <c r="D16" s="185">
        <v>952</v>
      </c>
      <c r="E16" s="166">
        <v>2.8</v>
      </c>
      <c r="F16" s="185">
        <v>74831</v>
      </c>
      <c r="G16" s="166">
        <v>3</v>
      </c>
      <c r="H16" s="166">
        <v>31.3</v>
      </c>
      <c r="I16" s="185">
        <v>89478</v>
      </c>
      <c r="J16" s="166">
        <v>83.6</v>
      </c>
      <c r="K16" s="166">
        <v>27.2</v>
      </c>
    </row>
    <row r="17" spans="1:11" s="93" customFormat="1" ht="11.45" customHeight="1" x14ac:dyDescent="0.2">
      <c r="A17" s="133">
        <f>IF(D17&lt;&gt;"",COUNTA($D$15:D17),"")</f>
        <v>3</v>
      </c>
      <c r="B17" s="177" t="s">
        <v>141</v>
      </c>
      <c r="C17" s="188">
        <v>601</v>
      </c>
      <c r="D17" s="185">
        <v>503</v>
      </c>
      <c r="E17" s="166">
        <v>2.9</v>
      </c>
      <c r="F17" s="185">
        <v>57388</v>
      </c>
      <c r="G17" s="166">
        <v>4.2</v>
      </c>
      <c r="H17" s="166">
        <v>34</v>
      </c>
      <c r="I17" s="185">
        <v>65783</v>
      </c>
      <c r="J17" s="166">
        <v>87.2</v>
      </c>
      <c r="K17" s="166">
        <v>29.4</v>
      </c>
    </row>
    <row r="18" spans="1:11" s="90" customFormat="1" ht="11.45" customHeight="1" x14ac:dyDescent="0.2">
      <c r="A18" s="133">
        <f>IF(D18&lt;&gt;"",COUNTA($D$15:D18),"")</f>
        <v>4</v>
      </c>
      <c r="B18" s="177" t="s">
        <v>144</v>
      </c>
      <c r="C18" s="188">
        <v>224</v>
      </c>
      <c r="D18" s="185">
        <v>166</v>
      </c>
      <c r="E18" s="166">
        <v>4.4000000000000004</v>
      </c>
      <c r="F18" s="185">
        <v>8994</v>
      </c>
      <c r="G18" s="166">
        <v>0.9</v>
      </c>
      <c r="H18" s="166">
        <v>28.5</v>
      </c>
      <c r="I18" s="185">
        <v>11560</v>
      </c>
      <c r="J18" s="166">
        <v>77.8</v>
      </c>
      <c r="K18" s="166">
        <v>24.8</v>
      </c>
    </row>
    <row r="19" spans="1:11" s="93" customFormat="1" ht="33" customHeight="1" x14ac:dyDescent="0.2">
      <c r="A19" s="133">
        <f>IF(D19&lt;&gt;"",COUNTA($D$15:D19),"")</f>
        <v>5</v>
      </c>
      <c r="B19" s="177" t="s">
        <v>400</v>
      </c>
      <c r="C19" s="188">
        <v>1604</v>
      </c>
      <c r="D19" s="185">
        <v>1188</v>
      </c>
      <c r="E19" s="166">
        <v>-1.1000000000000001</v>
      </c>
      <c r="F19" s="185">
        <v>150279</v>
      </c>
      <c r="G19" s="166">
        <v>3.2</v>
      </c>
      <c r="H19" s="166">
        <v>13.8</v>
      </c>
      <c r="I19" s="185">
        <v>240593</v>
      </c>
      <c r="J19" s="166">
        <v>62.5</v>
      </c>
      <c r="K19" s="166">
        <v>12.1</v>
      </c>
    </row>
    <row r="20" spans="1:11" s="93" customFormat="1" ht="18" customHeight="1" x14ac:dyDescent="0.2">
      <c r="A20" s="133">
        <f>IF(D20&lt;&gt;"",COUNTA($D$15:D20),"")</f>
        <v>6</v>
      </c>
      <c r="B20" s="175" t="s">
        <v>158</v>
      </c>
      <c r="C20" s="189">
        <v>635</v>
      </c>
      <c r="D20" s="193">
        <v>468</v>
      </c>
      <c r="E20" s="176">
        <v>0.6</v>
      </c>
      <c r="F20" s="193">
        <v>44971</v>
      </c>
      <c r="G20" s="176">
        <v>1.1000000000000001</v>
      </c>
      <c r="H20" s="176">
        <v>17.899999999999999</v>
      </c>
      <c r="I20" s="193">
        <v>69788</v>
      </c>
      <c r="J20" s="176">
        <v>64.400000000000006</v>
      </c>
      <c r="K20" s="176">
        <v>14.7</v>
      </c>
    </row>
    <row r="21" spans="1:11" s="93" customFormat="1" ht="22.5" customHeight="1" x14ac:dyDescent="0.2">
      <c r="A21" s="133">
        <f>IF(D21&lt;&gt;"",COUNTA($D$15:D21),"")</f>
        <v>7</v>
      </c>
      <c r="B21" s="177" t="s">
        <v>401</v>
      </c>
      <c r="C21" s="188">
        <v>234</v>
      </c>
      <c r="D21" s="185">
        <v>158</v>
      </c>
      <c r="E21" s="166">
        <v>6.8</v>
      </c>
      <c r="F21" s="185">
        <v>14204</v>
      </c>
      <c r="G21" s="166">
        <v>6.2</v>
      </c>
      <c r="H21" s="166">
        <v>30.1</v>
      </c>
      <c r="I21" s="185">
        <v>18743</v>
      </c>
      <c r="J21" s="166">
        <v>75.8</v>
      </c>
      <c r="K21" s="166">
        <v>25.5</v>
      </c>
    </row>
    <row r="22" spans="1:11" s="93" customFormat="1" ht="11.45" customHeight="1" x14ac:dyDescent="0.2">
      <c r="A22" s="133">
        <f>IF(D22&lt;&gt;"",COUNTA($D$15:D22),"")</f>
        <v>8</v>
      </c>
      <c r="B22" s="177" t="s">
        <v>402</v>
      </c>
      <c r="C22" s="188">
        <v>115</v>
      </c>
      <c r="D22" s="185">
        <v>84</v>
      </c>
      <c r="E22" s="166">
        <v>9.1</v>
      </c>
      <c r="F22" s="185">
        <v>11696</v>
      </c>
      <c r="G22" s="166">
        <v>7.3</v>
      </c>
      <c r="H22" s="166">
        <v>34.1</v>
      </c>
      <c r="I22" s="185">
        <v>14428</v>
      </c>
      <c r="J22" s="166">
        <v>81.099999999999994</v>
      </c>
      <c r="K22" s="166">
        <v>29</v>
      </c>
    </row>
    <row r="23" spans="1:11" s="93" customFormat="1" ht="11.45" customHeight="1" x14ac:dyDescent="0.2">
      <c r="A23" s="133">
        <f>IF(D23&lt;&gt;"",COUNTA($D$15:D23),"")</f>
        <v>9</v>
      </c>
      <c r="B23" s="177" t="s">
        <v>403</v>
      </c>
      <c r="C23" s="188">
        <v>38</v>
      </c>
      <c r="D23" s="185">
        <v>22</v>
      </c>
      <c r="E23" s="166">
        <v>22.2</v>
      </c>
      <c r="F23" s="185">
        <v>1019</v>
      </c>
      <c r="G23" s="166">
        <v>21</v>
      </c>
      <c r="H23" s="166">
        <v>14.4</v>
      </c>
      <c r="I23" s="185">
        <v>1772</v>
      </c>
      <c r="J23" s="166">
        <v>57.5</v>
      </c>
      <c r="K23" s="166">
        <v>12.6</v>
      </c>
    </row>
    <row r="24" spans="1:11" s="93" customFormat="1" ht="33" customHeight="1" x14ac:dyDescent="0.2">
      <c r="A24" s="133">
        <f>IF(D24&lt;&gt;"",COUNTA($D$15:D24),"")</f>
        <v>10</v>
      </c>
      <c r="B24" s="177" t="s">
        <v>404</v>
      </c>
      <c r="C24" s="188">
        <v>401</v>
      </c>
      <c r="D24" s="185">
        <v>310</v>
      </c>
      <c r="E24" s="166">
        <v>-2.2000000000000002</v>
      </c>
      <c r="F24" s="185">
        <v>30767</v>
      </c>
      <c r="G24" s="166">
        <v>-1.1000000000000001</v>
      </c>
      <c r="H24" s="166">
        <v>12.3</v>
      </c>
      <c r="I24" s="185">
        <v>51045</v>
      </c>
      <c r="J24" s="166">
        <v>60.3</v>
      </c>
      <c r="K24" s="166">
        <v>10</v>
      </c>
    </row>
    <row r="25" spans="1:11" s="93" customFormat="1" ht="18" customHeight="1" x14ac:dyDescent="0.2">
      <c r="A25" s="133">
        <f>IF(D25&lt;&gt;"",COUNTA($D$15:D25),"")</f>
        <v>11</v>
      </c>
      <c r="B25" s="175" t="s">
        <v>159</v>
      </c>
      <c r="C25" s="189">
        <v>911</v>
      </c>
      <c r="D25" s="193">
        <v>720</v>
      </c>
      <c r="E25" s="176">
        <v>-0.7</v>
      </c>
      <c r="F25" s="193">
        <v>73427</v>
      </c>
      <c r="G25" s="176">
        <v>4.7</v>
      </c>
      <c r="H25" s="176">
        <v>20.2</v>
      </c>
      <c r="I25" s="193">
        <v>104205</v>
      </c>
      <c r="J25" s="176">
        <v>70.5</v>
      </c>
      <c r="K25" s="176">
        <v>17.3</v>
      </c>
    </row>
    <row r="26" spans="1:11" s="93" customFormat="1" ht="22.5" customHeight="1" x14ac:dyDescent="0.2">
      <c r="A26" s="133">
        <f>IF(D26&lt;&gt;"",COUNTA($D$15:D26),"")</f>
        <v>12</v>
      </c>
      <c r="B26" s="177" t="s">
        <v>401</v>
      </c>
      <c r="C26" s="188">
        <v>361</v>
      </c>
      <c r="D26" s="185">
        <v>293</v>
      </c>
      <c r="E26" s="166">
        <v>1.4</v>
      </c>
      <c r="F26" s="185">
        <v>23492</v>
      </c>
      <c r="G26" s="166">
        <v>2.7</v>
      </c>
      <c r="H26" s="166">
        <v>34.4</v>
      </c>
      <c r="I26" s="185">
        <v>27217</v>
      </c>
      <c r="J26" s="166">
        <v>86.3</v>
      </c>
      <c r="K26" s="166">
        <v>29.2</v>
      </c>
    </row>
    <row r="27" spans="1:11" s="93" customFormat="1" ht="11.45" customHeight="1" x14ac:dyDescent="0.2">
      <c r="A27" s="133">
        <f>IF(D27&lt;&gt;"",COUNTA($D$15:D27),"")</f>
        <v>13</v>
      </c>
      <c r="B27" s="177" t="s">
        <v>402</v>
      </c>
      <c r="C27" s="188">
        <v>169</v>
      </c>
      <c r="D27" s="185">
        <v>148</v>
      </c>
      <c r="E27" s="166" t="s">
        <v>489</v>
      </c>
      <c r="F27" s="185">
        <v>18328</v>
      </c>
      <c r="G27" s="166">
        <v>2.8</v>
      </c>
      <c r="H27" s="166">
        <v>37.6</v>
      </c>
      <c r="I27" s="185">
        <v>20388</v>
      </c>
      <c r="J27" s="166">
        <v>89.9</v>
      </c>
      <c r="K27" s="166">
        <v>31.8</v>
      </c>
    </row>
    <row r="28" spans="1:11" s="93" customFormat="1" ht="11.45" customHeight="1" x14ac:dyDescent="0.2">
      <c r="A28" s="133">
        <f>IF(D28&lt;&gt;"",COUNTA($D$15:D28),"")</f>
        <v>14</v>
      </c>
      <c r="B28" s="177" t="s">
        <v>403</v>
      </c>
      <c r="C28" s="188">
        <v>75</v>
      </c>
      <c r="D28" s="185">
        <v>58</v>
      </c>
      <c r="E28" s="166">
        <v>3.6</v>
      </c>
      <c r="F28" s="185">
        <v>2651</v>
      </c>
      <c r="G28" s="166">
        <v>4.4000000000000004</v>
      </c>
      <c r="H28" s="166">
        <v>28.1</v>
      </c>
      <c r="I28" s="185">
        <v>3221</v>
      </c>
      <c r="J28" s="166">
        <v>82.3</v>
      </c>
      <c r="K28" s="166">
        <v>23</v>
      </c>
    </row>
    <row r="29" spans="1:11" s="93" customFormat="1" ht="33" customHeight="1" x14ac:dyDescent="0.2">
      <c r="A29" s="133">
        <f>IF(D29&lt;&gt;"",COUNTA($D$15:D29),"")</f>
        <v>15</v>
      </c>
      <c r="B29" s="177" t="s">
        <v>404</v>
      </c>
      <c r="C29" s="188">
        <v>550</v>
      </c>
      <c r="D29" s="185">
        <v>427</v>
      </c>
      <c r="E29" s="166">
        <v>-2.1</v>
      </c>
      <c r="F29" s="185">
        <v>49935</v>
      </c>
      <c r="G29" s="166">
        <v>5.7</v>
      </c>
      <c r="H29" s="166">
        <v>13.7</v>
      </c>
      <c r="I29" s="185">
        <v>76988</v>
      </c>
      <c r="J29" s="166">
        <v>64.900000000000006</v>
      </c>
      <c r="K29" s="166">
        <v>12</v>
      </c>
    </row>
    <row r="30" spans="1:11" s="93" customFormat="1" ht="18" customHeight="1" x14ac:dyDescent="0.2">
      <c r="A30" s="133">
        <f>IF(D30&lt;&gt;"",COUNTA($D$15:D30),"")</f>
        <v>16</v>
      </c>
      <c r="B30" s="175" t="s">
        <v>405</v>
      </c>
      <c r="C30" s="189">
        <v>580</v>
      </c>
      <c r="D30" s="193">
        <v>466</v>
      </c>
      <c r="E30" s="176">
        <v>-0.4</v>
      </c>
      <c r="F30" s="193">
        <v>60401</v>
      </c>
      <c r="G30" s="176">
        <v>-0.1</v>
      </c>
      <c r="H30" s="176">
        <v>23</v>
      </c>
      <c r="I30" s="193">
        <v>82062</v>
      </c>
      <c r="J30" s="176">
        <v>73.599999999999994</v>
      </c>
      <c r="K30" s="176">
        <v>20.5</v>
      </c>
    </row>
    <row r="31" spans="1:11" s="93" customFormat="1" ht="22.5" customHeight="1" x14ac:dyDescent="0.2">
      <c r="A31" s="133">
        <f>IF(D31&lt;&gt;"",COUNTA($D$15:D31),"")</f>
        <v>17</v>
      </c>
      <c r="B31" s="177" t="s">
        <v>401</v>
      </c>
      <c r="C31" s="188">
        <v>280</v>
      </c>
      <c r="D31" s="185">
        <v>231</v>
      </c>
      <c r="E31" s="166">
        <v>1.3</v>
      </c>
      <c r="F31" s="185">
        <v>22257</v>
      </c>
      <c r="G31" s="166">
        <v>0.8</v>
      </c>
      <c r="H31" s="166">
        <v>35.200000000000003</v>
      </c>
      <c r="I31" s="185">
        <v>25622</v>
      </c>
      <c r="J31" s="166">
        <v>86.9</v>
      </c>
      <c r="K31" s="166">
        <v>31</v>
      </c>
    </row>
    <row r="32" spans="1:11" s="93" customFormat="1" ht="11.45" customHeight="1" x14ac:dyDescent="0.2">
      <c r="A32" s="133">
        <f>IF(D32&lt;&gt;"",COUNTA($D$15:D32),"")</f>
        <v>18</v>
      </c>
      <c r="B32" s="177" t="s">
        <v>402</v>
      </c>
      <c r="C32" s="188">
        <v>134</v>
      </c>
      <c r="D32" s="185">
        <v>120</v>
      </c>
      <c r="E32" s="166">
        <v>0.8</v>
      </c>
      <c r="F32" s="185">
        <v>16490</v>
      </c>
      <c r="G32" s="166">
        <v>2.9</v>
      </c>
      <c r="H32" s="166">
        <v>37.1</v>
      </c>
      <c r="I32" s="185">
        <v>18326</v>
      </c>
      <c r="J32" s="166">
        <v>90</v>
      </c>
      <c r="K32" s="166">
        <v>32.4</v>
      </c>
    </row>
    <row r="33" spans="1:11" s="93" customFormat="1" ht="11.45" customHeight="1" x14ac:dyDescent="0.2">
      <c r="A33" s="133">
        <f>IF(D33&lt;&gt;"",COUNTA($D$15:D33),"")</f>
        <v>19</v>
      </c>
      <c r="B33" s="177" t="s">
        <v>403</v>
      </c>
      <c r="C33" s="188">
        <v>53</v>
      </c>
      <c r="D33" s="185">
        <v>42</v>
      </c>
      <c r="E33" s="166" t="s">
        <v>489</v>
      </c>
      <c r="F33" s="185">
        <v>3375</v>
      </c>
      <c r="G33" s="166">
        <v>-6.9</v>
      </c>
      <c r="H33" s="166">
        <v>36.799999999999997</v>
      </c>
      <c r="I33" s="185">
        <v>4068</v>
      </c>
      <c r="J33" s="166">
        <v>83</v>
      </c>
      <c r="K33" s="166">
        <v>33.5</v>
      </c>
    </row>
    <row r="34" spans="1:11" s="93" customFormat="1" ht="33" customHeight="1" x14ac:dyDescent="0.2">
      <c r="A34" s="133">
        <f>IF(D34&lt;&gt;"",COUNTA($D$15:D34),"")</f>
        <v>20</v>
      </c>
      <c r="B34" s="177" t="s">
        <v>404</v>
      </c>
      <c r="C34" s="188">
        <v>300</v>
      </c>
      <c r="D34" s="185">
        <v>235</v>
      </c>
      <c r="E34" s="166">
        <v>-2.1</v>
      </c>
      <c r="F34" s="185">
        <v>38144</v>
      </c>
      <c r="G34" s="166">
        <v>-0.6</v>
      </c>
      <c r="H34" s="166">
        <v>15.9</v>
      </c>
      <c r="I34" s="185">
        <v>56440</v>
      </c>
      <c r="J34" s="166">
        <v>67.599999999999994</v>
      </c>
      <c r="K34" s="166">
        <v>14.5</v>
      </c>
    </row>
    <row r="35" spans="1:11" s="93" customFormat="1" ht="18" customHeight="1" x14ac:dyDescent="0.2">
      <c r="A35" s="133">
        <f>IF(D35&lt;&gt;"",COUNTA($D$15:D35),"")</f>
        <v>21</v>
      </c>
      <c r="B35" s="175" t="s">
        <v>161</v>
      </c>
      <c r="C35" s="189">
        <v>221</v>
      </c>
      <c r="D35" s="193">
        <v>171</v>
      </c>
      <c r="E35" s="176">
        <v>2.4</v>
      </c>
      <c r="F35" s="193">
        <v>12097</v>
      </c>
      <c r="G35" s="176">
        <v>21.4</v>
      </c>
      <c r="H35" s="176">
        <v>17.8</v>
      </c>
      <c r="I35" s="193">
        <v>17621</v>
      </c>
      <c r="J35" s="176">
        <v>68.7</v>
      </c>
      <c r="K35" s="176">
        <v>16.8</v>
      </c>
    </row>
    <row r="36" spans="1:11" s="93" customFormat="1" ht="22.5" customHeight="1" x14ac:dyDescent="0.2">
      <c r="A36" s="133">
        <f>IF(D36&lt;&gt;"",COUNTA($D$15:D36),"")</f>
        <v>22</v>
      </c>
      <c r="B36" s="177" t="s">
        <v>401</v>
      </c>
      <c r="C36" s="188">
        <v>128</v>
      </c>
      <c r="D36" s="185">
        <v>113</v>
      </c>
      <c r="E36" s="166">
        <v>0.9</v>
      </c>
      <c r="F36" s="185">
        <v>6143</v>
      </c>
      <c r="G36" s="166">
        <v>5</v>
      </c>
      <c r="H36" s="166">
        <v>21.9</v>
      </c>
      <c r="I36" s="185">
        <v>6857</v>
      </c>
      <c r="J36" s="166">
        <v>89.6</v>
      </c>
      <c r="K36" s="166">
        <v>21.1</v>
      </c>
    </row>
    <row r="37" spans="1:11" s="93" customFormat="1" ht="11.45" customHeight="1" x14ac:dyDescent="0.2">
      <c r="A37" s="133">
        <f>IF(D37&lt;&gt;"",COUNTA($D$15:D37),"")</f>
        <v>23</v>
      </c>
      <c r="B37" s="177" t="s">
        <v>402</v>
      </c>
      <c r="C37" s="188">
        <v>67</v>
      </c>
      <c r="D37" s="185">
        <v>60</v>
      </c>
      <c r="E37" s="166">
        <v>1.7</v>
      </c>
      <c r="F37" s="185">
        <v>4462</v>
      </c>
      <c r="G37" s="166">
        <v>7.1</v>
      </c>
      <c r="H37" s="166">
        <v>22.9</v>
      </c>
      <c r="I37" s="185">
        <v>4896</v>
      </c>
      <c r="J37" s="166">
        <v>91.1</v>
      </c>
      <c r="K37" s="166">
        <v>22.3</v>
      </c>
    </row>
    <row r="38" spans="1:11" s="93" customFormat="1" ht="11.45" customHeight="1" x14ac:dyDescent="0.2">
      <c r="A38" s="133">
        <f>IF(D38&lt;&gt;"",COUNTA($D$15:D38),"")</f>
        <v>24</v>
      </c>
      <c r="B38" s="177" t="s">
        <v>403</v>
      </c>
      <c r="C38" s="188">
        <v>19</v>
      </c>
      <c r="D38" s="185">
        <v>16</v>
      </c>
      <c r="E38" s="166">
        <v>-11.1</v>
      </c>
      <c r="F38" s="185">
        <v>715</v>
      </c>
      <c r="G38" s="166">
        <v>-3.2</v>
      </c>
      <c r="H38" s="166">
        <v>21.6</v>
      </c>
      <c r="I38" s="185">
        <v>859</v>
      </c>
      <c r="J38" s="166">
        <v>83.2</v>
      </c>
      <c r="K38" s="166">
        <v>20.2</v>
      </c>
    </row>
    <row r="39" spans="1:11" s="90" customFormat="1" ht="33" customHeight="1" x14ac:dyDescent="0.2">
      <c r="A39" s="133">
        <f>IF(D39&lt;&gt;"",COUNTA($D$15:D39),"")</f>
        <v>25</v>
      </c>
      <c r="B39" s="177" t="s">
        <v>404</v>
      </c>
      <c r="C39" s="188">
        <v>93</v>
      </c>
      <c r="D39" s="185">
        <v>58</v>
      </c>
      <c r="E39" s="166">
        <v>5.5</v>
      </c>
      <c r="F39" s="185">
        <v>5954</v>
      </c>
      <c r="G39" s="166">
        <v>44.8</v>
      </c>
      <c r="H39" s="166">
        <v>13.6</v>
      </c>
      <c r="I39" s="185">
        <v>10764</v>
      </c>
      <c r="J39" s="166">
        <v>55.3</v>
      </c>
      <c r="K39" s="166">
        <v>12.4</v>
      </c>
    </row>
    <row r="40" spans="1:11" s="90" customFormat="1" ht="27.95" customHeight="1" x14ac:dyDescent="0.2">
      <c r="A40" s="133">
        <f>IF(D40&lt;&gt;"",COUNTA($D$15:D40),"")</f>
        <v>26</v>
      </c>
      <c r="B40" s="175" t="s">
        <v>162</v>
      </c>
      <c r="C40" s="189">
        <v>475</v>
      </c>
      <c r="D40" s="193">
        <v>315</v>
      </c>
      <c r="E40" s="176">
        <v>4.3</v>
      </c>
      <c r="F40" s="193">
        <v>34214</v>
      </c>
      <c r="G40" s="176">
        <v>2.7</v>
      </c>
      <c r="H40" s="176">
        <v>14.9</v>
      </c>
      <c r="I40" s="193">
        <v>56395</v>
      </c>
      <c r="J40" s="176">
        <v>60.7</v>
      </c>
      <c r="K40" s="176">
        <v>13</v>
      </c>
    </row>
    <row r="41" spans="1:11" s="93" customFormat="1" ht="22.5" customHeight="1" x14ac:dyDescent="0.2">
      <c r="A41" s="133">
        <f>IF(D41&lt;&gt;"",COUNTA($D$15:D41),"")</f>
        <v>27</v>
      </c>
      <c r="B41" s="177" t="s">
        <v>401</v>
      </c>
      <c r="C41" s="188">
        <v>215</v>
      </c>
      <c r="D41" s="185">
        <v>157</v>
      </c>
      <c r="E41" s="166">
        <v>5.4</v>
      </c>
      <c r="F41" s="185">
        <v>8735</v>
      </c>
      <c r="G41" s="166">
        <v>3.5</v>
      </c>
      <c r="H41" s="166">
        <v>21.7</v>
      </c>
      <c r="I41" s="185">
        <v>11039</v>
      </c>
      <c r="J41" s="166">
        <v>79.099999999999994</v>
      </c>
      <c r="K41" s="166">
        <v>19.3</v>
      </c>
    </row>
    <row r="42" spans="1:11" s="93" customFormat="1" ht="11.45" customHeight="1" x14ac:dyDescent="0.2">
      <c r="A42" s="133">
        <f>IF(D42&lt;&gt;"",COUNTA($D$15:D42),"")</f>
        <v>28</v>
      </c>
      <c r="B42" s="177" t="s">
        <v>402</v>
      </c>
      <c r="C42" s="188">
        <v>116</v>
      </c>
      <c r="D42" s="185">
        <v>91</v>
      </c>
      <c r="E42" s="166">
        <v>5.8</v>
      </c>
      <c r="F42" s="185">
        <v>6412</v>
      </c>
      <c r="G42" s="166">
        <v>3.9</v>
      </c>
      <c r="H42" s="166">
        <v>23.2</v>
      </c>
      <c r="I42" s="185">
        <v>7745</v>
      </c>
      <c r="J42" s="166">
        <v>82.8</v>
      </c>
      <c r="K42" s="166">
        <v>20.8</v>
      </c>
    </row>
    <row r="43" spans="1:11" s="93" customFormat="1" ht="11.45" customHeight="1" x14ac:dyDescent="0.2">
      <c r="A43" s="133">
        <f>IF(D43&lt;&gt;"",COUNTA($D$15:D43),"")</f>
        <v>29</v>
      </c>
      <c r="B43" s="177" t="s">
        <v>403</v>
      </c>
      <c r="C43" s="188">
        <v>39</v>
      </c>
      <c r="D43" s="185">
        <v>28</v>
      </c>
      <c r="E43" s="166">
        <v>12</v>
      </c>
      <c r="F43" s="185">
        <v>1234</v>
      </c>
      <c r="G43" s="166">
        <v>6.2</v>
      </c>
      <c r="H43" s="166">
        <v>22.1</v>
      </c>
      <c r="I43" s="185">
        <v>1640</v>
      </c>
      <c r="J43" s="166">
        <v>75.2</v>
      </c>
      <c r="K43" s="166">
        <v>18</v>
      </c>
    </row>
    <row r="44" spans="1:11" s="93" customFormat="1" ht="33" customHeight="1" x14ac:dyDescent="0.2">
      <c r="A44" s="133">
        <f>IF(D44&lt;&gt;"",COUNTA($D$15:D44),"")</f>
        <v>30</v>
      </c>
      <c r="B44" s="177" t="s">
        <v>404</v>
      </c>
      <c r="C44" s="188">
        <v>260</v>
      </c>
      <c r="D44" s="185">
        <v>158</v>
      </c>
      <c r="E44" s="166">
        <v>3.3</v>
      </c>
      <c r="F44" s="185">
        <v>25479</v>
      </c>
      <c r="G44" s="166">
        <v>2.5</v>
      </c>
      <c r="H44" s="166">
        <v>12.5</v>
      </c>
      <c r="I44" s="185">
        <v>45356</v>
      </c>
      <c r="J44" s="166">
        <v>56.2</v>
      </c>
      <c r="K44" s="166">
        <v>10.9</v>
      </c>
    </row>
    <row r="45" spans="1:11" s="93" customFormat="1" ht="18" customHeight="1" x14ac:dyDescent="0.2">
      <c r="A45" s="133" t="str">
        <f>IF(D45&lt;&gt;"",COUNTA($D$15:D45),"")</f>
        <v/>
      </c>
      <c r="B45" s="177" t="s">
        <v>163</v>
      </c>
      <c r="C45" s="188"/>
      <c r="D45" s="185"/>
      <c r="E45" s="166"/>
      <c r="F45" s="185"/>
      <c r="G45" s="166"/>
      <c r="H45" s="166"/>
      <c r="I45" s="185"/>
      <c r="J45" s="166"/>
      <c r="K45" s="166"/>
    </row>
    <row r="46" spans="1:11" ht="23.25" customHeight="1" x14ac:dyDescent="0.2">
      <c r="A46" s="133">
        <f>IF(D46&lt;&gt;"",COUNTA($D$15:D46),"")</f>
        <v>31</v>
      </c>
      <c r="B46" s="175" t="s">
        <v>164</v>
      </c>
      <c r="C46" s="189">
        <v>214</v>
      </c>
      <c r="D46" s="193">
        <v>176</v>
      </c>
      <c r="E46" s="176">
        <v>-0.6</v>
      </c>
      <c r="F46" s="193">
        <v>22768</v>
      </c>
      <c r="G46" s="176">
        <v>4.5999999999999996</v>
      </c>
      <c r="H46" s="176">
        <v>15.3</v>
      </c>
      <c r="I46" s="193">
        <v>32814</v>
      </c>
      <c r="J46" s="176">
        <v>69.400000000000006</v>
      </c>
      <c r="K46" s="176">
        <v>13.4</v>
      </c>
    </row>
    <row r="47" spans="1:11" ht="22.5" customHeight="1" x14ac:dyDescent="0.2">
      <c r="A47" s="133">
        <f>IF(D47&lt;&gt;"",COUNTA($D$15:D47),"")</f>
        <v>32</v>
      </c>
      <c r="B47" s="177" t="s">
        <v>401</v>
      </c>
      <c r="C47" s="188">
        <v>68</v>
      </c>
      <c r="D47" s="185">
        <v>57</v>
      </c>
      <c r="E47" s="166">
        <v>3.6</v>
      </c>
      <c r="F47" s="185">
        <v>4263</v>
      </c>
      <c r="G47" s="166">
        <v>18.899999999999999</v>
      </c>
      <c r="H47" s="166">
        <v>34.200000000000003</v>
      </c>
      <c r="I47" s="185">
        <v>4618</v>
      </c>
      <c r="J47" s="166">
        <v>92.3</v>
      </c>
      <c r="K47" s="166">
        <v>29.2</v>
      </c>
    </row>
    <row r="48" spans="1:11" ht="11.45" customHeight="1" x14ac:dyDescent="0.2">
      <c r="A48" s="133">
        <f>IF(D48&lt;&gt;"",COUNTA($D$15:D48),"")</f>
        <v>33</v>
      </c>
      <c r="B48" s="177" t="s">
        <v>402</v>
      </c>
      <c r="C48" s="188">
        <v>32</v>
      </c>
      <c r="D48" s="185">
        <v>30</v>
      </c>
      <c r="E48" s="166">
        <v>3.4</v>
      </c>
      <c r="F48" s="185">
        <v>3438</v>
      </c>
      <c r="G48" s="166">
        <v>22.7</v>
      </c>
      <c r="H48" s="166">
        <v>39.4</v>
      </c>
      <c r="I48" s="185">
        <v>3574</v>
      </c>
      <c r="J48" s="166">
        <v>96.2</v>
      </c>
      <c r="K48" s="166">
        <v>33</v>
      </c>
    </row>
    <row r="49" spans="1:11" ht="11.45" customHeight="1" x14ac:dyDescent="0.2">
      <c r="A49" s="133">
        <f>IF(D49&lt;&gt;"",COUNTA($D$15:D49),"")</f>
        <v>34</v>
      </c>
      <c r="B49" s="177" t="s">
        <v>403</v>
      </c>
      <c r="C49" s="188">
        <v>16</v>
      </c>
      <c r="D49" s="185">
        <v>12</v>
      </c>
      <c r="E49" s="166" t="s">
        <v>489</v>
      </c>
      <c r="F49" s="185">
        <v>312</v>
      </c>
      <c r="G49" s="166">
        <v>1.6</v>
      </c>
      <c r="H49" s="166">
        <v>8.4</v>
      </c>
      <c r="I49" s="185">
        <v>428</v>
      </c>
      <c r="J49" s="166">
        <v>72.900000000000006</v>
      </c>
      <c r="K49" s="166">
        <v>9.1999999999999993</v>
      </c>
    </row>
    <row r="50" spans="1:11" ht="33" customHeight="1" x14ac:dyDescent="0.2">
      <c r="A50" s="133">
        <f>IF(D50&lt;&gt;"",COUNTA($D$15:D50),"")</f>
        <v>35</v>
      </c>
      <c r="B50" s="177" t="s">
        <v>404</v>
      </c>
      <c r="C50" s="188">
        <v>146</v>
      </c>
      <c r="D50" s="185">
        <v>119</v>
      </c>
      <c r="E50" s="166">
        <v>-2.5</v>
      </c>
      <c r="F50" s="185">
        <v>18505</v>
      </c>
      <c r="G50" s="166">
        <v>1.8</v>
      </c>
      <c r="H50" s="166">
        <v>11</v>
      </c>
      <c r="I50" s="185">
        <v>28196</v>
      </c>
      <c r="J50" s="166">
        <v>65.599999999999994</v>
      </c>
      <c r="K50" s="166">
        <v>9.9</v>
      </c>
    </row>
    <row r="51" spans="1:11" ht="22.5" customHeight="1" x14ac:dyDescent="0.2">
      <c r="A51" s="133">
        <f>IF(D51&lt;&gt;"",COUNTA($D$15:D51),"")</f>
        <v>36</v>
      </c>
      <c r="B51" s="175" t="s">
        <v>406</v>
      </c>
      <c r="C51" s="189">
        <v>441</v>
      </c>
      <c r="D51" s="193">
        <v>340</v>
      </c>
      <c r="E51" s="176">
        <v>-1.7</v>
      </c>
      <c r="F51" s="193">
        <v>37473</v>
      </c>
      <c r="G51" s="176">
        <v>2.2000000000000002</v>
      </c>
      <c r="H51" s="176">
        <v>24.6</v>
      </c>
      <c r="I51" s="193">
        <v>51634</v>
      </c>
      <c r="J51" s="176">
        <v>72.599999999999994</v>
      </c>
      <c r="K51" s="176">
        <v>20.6</v>
      </c>
    </row>
    <row r="52" spans="1:11" ht="22.5" customHeight="1" x14ac:dyDescent="0.2">
      <c r="A52" s="133">
        <f>IF(D52&lt;&gt;"",COUNTA($D$15:D52),"")</f>
        <v>37</v>
      </c>
      <c r="B52" s="177" t="s">
        <v>401</v>
      </c>
      <c r="C52" s="188">
        <v>154</v>
      </c>
      <c r="D52" s="185">
        <v>118</v>
      </c>
      <c r="E52" s="166">
        <v>0.9</v>
      </c>
      <c r="F52" s="185">
        <v>13308</v>
      </c>
      <c r="G52" s="166">
        <v>0.3</v>
      </c>
      <c r="H52" s="166">
        <v>38.799999999999997</v>
      </c>
      <c r="I52" s="185">
        <v>15505</v>
      </c>
      <c r="J52" s="166">
        <v>85.8</v>
      </c>
      <c r="K52" s="166">
        <v>32.299999999999997</v>
      </c>
    </row>
    <row r="53" spans="1:11" ht="11.45" customHeight="1" x14ac:dyDescent="0.2">
      <c r="A53" s="133">
        <f>IF(D53&lt;&gt;"",COUNTA($D$15:D53),"")</f>
        <v>38</v>
      </c>
      <c r="B53" s="177" t="s">
        <v>402</v>
      </c>
      <c r="C53" s="188">
        <v>78</v>
      </c>
      <c r="D53" s="185">
        <v>66</v>
      </c>
      <c r="E53" s="166" t="s">
        <v>489</v>
      </c>
      <c r="F53" s="185">
        <v>11135</v>
      </c>
      <c r="G53" s="166">
        <v>0.2</v>
      </c>
      <c r="H53" s="166">
        <v>40.799999999999997</v>
      </c>
      <c r="I53" s="185">
        <v>12272</v>
      </c>
      <c r="J53" s="166">
        <v>90.7</v>
      </c>
      <c r="K53" s="166">
        <v>34</v>
      </c>
    </row>
    <row r="54" spans="1:11" ht="11.45" customHeight="1" x14ac:dyDescent="0.2">
      <c r="A54" s="133">
        <f>IF(D54&lt;&gt;"",COUNTA($D$15:D54),"")</f>
        <v>39</v>
      </c>
      <c r="B54" s="177" t="s">
        <v>403</v>
      </c>
      <c r="C54" s="188">
        <v>33</v>
      </c>
      <c r="D54" s="185">
        <v>25</v>
      </c>
      <c r="E54" s="166">
        <v>4.2</v>
      </c>
      <c r="F54" s="185">
        <v>1376</v>
      </c>
      <c r="G54" s="166">
        <v>3.1</v>
      </c>
      <c r="H54" s="166">
        <v>34.200000000000003</v>
      </c>
      <c r="I54" s="185">
        <v>1642</v>
      </c>
      <c r="J54" s="166">
        <v>83.8</v>
      </c>
      <c r="K54" s="166">
        <v>26.4</v>
      </c>
    </row>
    <row r="55" spans="1:11" ht="33" customHeight="1" x14ac:dyDescent="0.2">
      <c r="A55" s="133">
        <f>IF(D55&lt;&gt;"",COUNTA($D$15:D55),"")</f>
        <v>40</v>
      </c>
      <c r="B55" s="177" t="s">
        <v>404</v>
      </c>
      <c r="C55" s="188">
        <v>287</v>
      </c>
      <c r="D55" s="185">
        <v>222</v>
      </c>
      <c r="E55" s="166">
        <v>-3.1</v>
      </c>
      <c r="F55" s="185">
        <v>24165</v>
      </c>
      <c r="G55" s="166">
        <v>3.2</v>
      </c>
      <c r="H55" s="166">
        <v>17</v>
      </c>
      <c r="I55" s="185">
        <v>36129</v>
      </c>
      <c r="J55" s="166">
        <v>66.900000000000006</v>
      </c>
      <c r="K55" s="166">
        <v>14.5</v>
      </c>
    </row>
    <row r="56" spans="1:11" ht="11.45" customHeight="1" x14ac:dyDescent="0.2">
      <c r="A56" s="143" t="str">
        <f>IF(C56&lt;&gt;"",COUNTA($C$15:C56),"")</f>
        <v/>
      </c>
      <c r="E56" s="144"/>
      <c r="J56" s="144"/>
      <c r="K56" s="144"/>
    </row>
    <row r="57" spans="1:11" ht="11.45" customHeight="1" x14ac:dyDescent="0.2">
      <c r="J57" s="144"/>
      <c r="K57" s="144"/>
    </row>
    <row r="58" spans="1:11" ht="11.45" customHeight="1" x14ac:dyDescent="0.2">
      <c r="J58" s="144"/>
      <c r="K58" s="144"/>
    </row>
    <row r="59" spans="1:11" ht="11.45" customHeight="1" x14ac:dyDescent="0.2">
      <c r="J59" s="144"/>
      <c r="K59" s="144"/>
    </row>
    <row r="60" spans="1:11" ht="11.45" customHeight="1" x14ac:dyDescent="0.2">
      <c r="J60" s="144"/>
      <c r="K60" s="144"/>
    </row>
    <row r="61" spans="1:11" ht="11.45" customHeight="1" x14ac:dyDescent="0.2">
      <c r="J61" s="144"/>
      <c r="K61" s="144"/>
    </row>
    <row r="62" spans="1:11" ht="11.45" customHeight="1" x14ac:dyDescent="0.2">
      <c r="J62" s="144"/>
      <c r="K62" s="144"/>
    </row>
    <row r="63" spans="1:11" ht="11.45" customHeight="1" x14ac:dyDescent="0.2">
      <c r="J63" s="144"/>
      <c r="K63" s="144"/>
    </row>
    <row r="64" spans="1:11" ht="11.45" customHeight="1" x14ac:dyDescent="0.2">
      <c r="J64" s="144"/>
      <c r="K64" s="144"/>
    </row>
    <row r="65" spans="10:11" ht="11.45" customHeight="1" x14ac:dyDescent="0.2">
      <c r="J65" s="144"/>
      <c r="K65" s="144"/>
    </row>
    <row r="66" spans="10:11" ht="11.45" customHeight="1" x14ac:dyDescent="0.2"/>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78" customWidth="1"/>
    <col min="2" max="2" width="25.7109375" style="95" customWidth="1"/>
    <col min="3" max="3" width="5.42578125" style="95" customWidth="1"/>
    <col min="4" max="4" width="7.28515625" style="95" customWidth="1"/>
    <col min="5" max="5" width="6.28515625" style="95" customWidth="1"/>
    <col min="6" max="6" width="6.85546875" style="95" customWidth="1"/>
    <col min="7" max="7" width="5.85546875" style="95" customWidth="1"/>
    <col min="8" max="8" width="5.7109375" style="95" customWidth="1"/>
    <col min="9" max="9" width="8.7109375" style="95" customWidth="1"/>
    <col min="10" max="10" width="9.28515625" style="95" customWidth="1"/>
    <col min="11" max="11" width="7.28515625" style="95" customWidth="1"/>
    <col min="12" max="256" width="9.28515625" style="78"/>
    <col min="257" max="257" width="3.7109375" style="78" customWidth="1"/>
    <col min="258" max="258" width="23.7109375" style="78" customWidth="1"/>
    <col min="259" max="259" width="6.28515625" style="78" customWidth="1"/>
    <col min="260" max="260" width="7.7109375" style="78" customWidth="1"/>
    <col min="261" max="261" width="6.28515625" style="78" customWidth="1"/>
    <col min="262" max="262" width="7.28515625" style="78" customWidth="1"/>
    <col min="263" max="264" width="5.7109375" style="78" customWidth="1"/>
    <col min="265" max="265" width="8.7109375" style="78" customWidth="1"/>
    <col min="266" max="267" width="8.28515625" style="78" customWidth="1"/>
    <col min="268" max="512" width="9.28515625" style="78"/>
    <col min="513" max="513" width="3.7109375" style="78" customWidth="1"/>
    <col min="514" max="514" width="23.7109375" style="78" customWidth="1"/>
    <col min="515" max="515" width="6.28515625" style="78" customWidth="1"/>
    <col min="516" max="516" width="7.7109375" style="78" customWidth="1"/>
    <col min="517" max="517" width="6.28515625" style="78" customWidth="1"/>
    <col min="518" max="518" width="7.28515625" style="78" customWidth="1"/>
    <col min="519" max="520" width="5.7109375" style="78" customWidth="1"/>
    <col min="521" max="521" width="8.7109375" style="78" customWidth="1"/>
    <col min="522" max="523" width="8.28515625" style="78" customWidth="1"/>
    <col min="524" max="768" width="9.28515625" style="78"/>
    <col min="769" max="769" width="3.7109375" style="78" customWidth="1"/>
    <col min="770" max="770" width="23.7109375" style="78" customWidth="1"/>
    <col min="771" max="771" width="6.28515625" style="78" customWidth="1"/>
    <col min="772" max="772" width="7.7109375" style="78" customWidth="1"/>
    <col min="773" max="773" width="6.28515625" style="78" customWidth="1"/>
    <col min="774" max="774" width="7.28515625" style="78" customWidth="1"/>
    <col min="775" max="776" width="5.7109375" style="78" customWidth="1"/>
    <col min="777" max="777" width="8.7109375" style="78" customWidth="1"/>
    <col min="778" max="779" width="8.28515625" style="78" customWidth="1"/>
    <col min="780" max="1024" width="9.28515625" style="78"/>
    <col min="1025" max="1025" width="3.7109375" style="78" customWidth="1"/>
    <col min="1026" max="1026" width="23.7109375" style="78" customWidth="1"/>
    <col min="1027" max="1027" width="6.28515625" style="78" customWidth="1"/>
    <col min="1028" max="1028" width="7.7109375" style="78" customWidth="1"/>
    <col min="1029" max="1029" width="6.28515625" style="78" customWidth="1"/>
    <col min="1030" max="1030" width="7.28515625" style="78" customWidth="1"/>
    <col min="1031" max="1032" width="5.7109375" style="78" customWidth="1"/>
    <col min="1033" max="1033" width="8.7109375" style="78" customWidth="1"/>
    <col min="1034" max="1035" width="8.28515625" style="78" customWidth="1"/>
    <col min="1036" max="1280" width="9.28515625" style="78"/>
    <col min="1281" max="1281" width="3.7109375" style="78" customWidth="1"/>
    <col min="1282" max="1282" width="23.7109375" style="78" customWidth="1"/>
    <col min="1283" max="1283" width="6.28515625" style="78" customWidth="1"/>
    <col min="1284" max="1284" width="7.7109375" style="78" customWidth="1"/>
    <col min="1285" max="1285" width="6.28515625" style="78" customWidth="1"/>
    <col min="1286" max="1286" width="7.28515625" style="78" customWidth="1"/>
    <col min="1287" max="1288" width="5.7109375" style="78" customWidth="1"/>
    <col min="1289" max="1289" width="8.7109375" style="78" customWidth="1"/>
    <col min="1290" max="1291" width="8.28515625" style="78" customWidth="1"/>
    <col min="1292" max="1536" width="9.28515625" style="78"/>
    <col min="1537" max="1537" width="3.7109375" style="78" customWidth="1"/>
    <col min="1538" max="1538" width="23.7109375" style="78" customWidth="1"/>
    <col min="1539" max="1539" width="6.28515625" style="78" customWidth="1"/>
    <col min="1540" max="1540" width="7.7109375" style="78" customWidth="1"/>
    <col min="1541" max="1541" width="6.28515625" style="78" customWidth="1"/>
    <col min="1542" max="1542" width="7.28515625" style="78" customWidth="1"/>
    <col min="1543" max="1544" width="5.7109375" style="78" customWidth="1"/>
    <col min="1545" max="1545" width="8.7109375" style="78" customWidth="1"/>
    <col min="1546" max="1547" width="8.28515625" style="78" customWidth="1"/>
    <col min="1548" max="1792" width="9.28515625" style="78"/>
    <col min="1793" max="1793" width="3.7109375" style="78" customWidth="1"/>
    <col min="1794" max="1794" width="23.7109375" style="78" customWidth="1"/>
    <col min="1795" max="1795" width="6.28515625" style="78" customWidth="1"/>
    <col min="1796" max="1796" width="7.7109375" style="78" customWidth="1"/>
    <col min="1797" max="1797" width="6.28515625" style="78" customWidth="1"/>
    <col min="1798" max="1798" width="7.28515625" style="78" customWidth="1"/>
    <col min="1799" max="1800" width="5.7109375" style="78" customWidth="1"/>
    <col min="1801" max="1801" width="8.7109375" style="78" customWidth="1"/>
    <col min="1802" max="1803" width="8.28515625" style="78" customWidth="1"/>
    <col min="1804" max="2048" width="9.28515625" style="78"/>
    <col min="2049" max="2049" width="3.7109375" style="78" customWidth="1"/>
    <col min="2050" max="2050" width="23.7109375" style="78" customWidth="1"/>
    <col min="2051" max="2051" width="6.28515625" style="78" customWidth="1"/>
    <col min="2052" max="2052" width="7.7109375" style="78" customWidth="1"/>
    <col min="2053" max="2053" width="6.28515625" style="78" customWidth="1"/>
    <col min="2054" max="2054" width="7.28515625" style="78" customWidth="1"/>
    <col min="2055" max="2056" width="5.7109375" style="78" customWidth="1"/>
    <col min="2057" max="2057" width="8.7109375" style="78" customWidth="1"/>
    <col min="2058" max="2059" width="8.28515625" style="78" customWidth="1"/>
    <col min="2060" max="2304" width="9.28515625" style="78"/>
    <col min="2305" max="2305" width="3.7109375" style="78" customWidth="1"/>
    <col min="2306" max="2306" width="23.7109375" style="78" customWidth="1"/>
    <col min="2307" max="2307" width="6.28515625" style="78" customWidth="1"/>
    <col min="2308" max="2308" width="7.7109375" style="78" customWidth="1"/>
    <col min="2309" max="2309" width="6.28515625" style="78" customWidth="1"/>
    <col min="2310" max="2310" width="7.28515625" style="78" customWidth="1"/>
    <col min="2311" max="2312" width="5.7109375" style="78" customWidth="1"/>
    <col min="2313" max="2313" width="8.7109375" style="78" customWidth="1"/>
    <col min="2314" max="2315" width="8.28515625" style="78" customWidth="1"/>
    <col min="2316" max="2560" width="9.28515625" style="78"/>
    <col min="2561" max="2561" width="3.7109375" style="78" customWidth="1"/>
    <col min="2562" max="2562" width="23.7109375" style="78" customWidth="1"/>
    <col min="2563" max="2563" width="6.28515625" style="78" customWidth="1"/>
    <col min="2564" max="2564" width="7.7109375" style="78" customWidth="1"/>
    <col min="2565" max="2565" width="6.28515625" style="78" customWidth="1"/>
    <col min="2566" max="2566" width="7.28515625" style="78" customWidth="1"/>
    <col min="2567" max="2568" width="5.7109375" style="78" customWidth="1"/>
    <col min="2569" max="2569" width="8.7109375" style="78" customWidth="1"/>
    <col min="2570" max="2571" width="8.28515625" style="78" customWidth="1"/>
    <col min="2572" max="2816" width="9.28515625" style="78"/>
    <col min="2817" max="2817" width="3.7109375" style="78" customWidth="1"/>
    <col min="2818" max="2818" width="23.7109375" style="78" customWidth="1"/>
    <col min="2819" max="2819" width="6.28515625" style="78" customWidth="1"/>
    <col min="2820" max="2820" width="7.7109375" style="78" customWidth="1"/>
    <col min="2821" max="2821" width="6.28515625" style="78" customWidth="1"/>
    <col min="2822" max="2822" width="7.28515625" style="78" customWidth="1"/>
    <col min="2823" max="2824" width="5.7109375" style="78" customWidth="1"/>
    <col min="2825" max="2825" width="8.7109375" style="78" customWidth="1"/>
    <col min="2826" max="2827" width="8.28515625" style="78" customWidth="1"/>
    <col min="2828" max="3072" width="9.28515625" style="78"/>
    <col min="3073" max="3073" width="3.7109375" style="78" customWidth="1"/>
    <col min="3074" max="3074" width="23.7109375" style="78" customWidth="1"/>
    <col min="3075" max="3075" width="6.28515625" style="78" customWidth="1"/>
    <col min="3076" max="3076" width="7.7109375" style="78" customWidth="1"/>
    <col min="3077" max="3077" width="6.28515625" style="78" customWidth="1"/>
    <col min="3078" max="3078" width="7.28515625" style="78" customWidth="1"/>
    <col min="3079" max="3080" width="5.7109375" style="78" customWidth="1"/>
    <col min="3081" max="3081" width="8.7109375" style="78" customWidth="1"/>
    <col min="3082" max="3083" width="8.28515625" style="78" customWidth="1"/>
    <col min="3084" max="3328" width="9.28515625" style="78"/>
    <col min="3329" max="3329" width="3.7109375" style="78" customWidth="1"/>
    <col min="3330" max="3330" width="23.7109375" style="78" customWidth="1"/>
    <col min="3331" max="3331" width="6.28515625" style="78" customWidth="1"/>
    <col min="3332" max="3332" width="7.7109375" style="78" customWidth="1"/>
    <col min="3333" max="3333" width="6.28515625" style="78" customWidth="1"/>
    <col min="3334" max="3334" width="7.28515625" style="78" customWidth="1"/>
    <col min="3335" max="3336" width="5.7109375" style="78" customWidth="1"/>
    <col min="3337" max="3337" width="8.7109375" style="78" customWidth="1"/>
    <col min="3338" max="3339" width="8.28515625" style="78" customWidth="1"/>
    <col min="3340" max="3584" width="9.28515625" style="78"/>
    <col min="3585" max="3585" width="3.7109375" style="78" customWidth="1"/>
    <col min="3586" max="3586" width="23.7109375" style="78" customWidth="1"/>
    <col min="3587" max="3587" width="6.28515625" style="78" customWidth="1"/>
    <col min="3588" max="3588" width="7.7109375" style="78" customWidth="1"/>
    <col min="3589" max="3589" width="6.28515625" style="78" customWidth="1"/>
    <col min="3590" max="3590" width="7.28515625" style="78" customWidth="1"/>
    <col min="3591" max="3592" width="5.7109375" style="78" customWidth="1"/>
    <col min="3593" max="3593" width="8.7109375" style="78" customWidth="1"/>
    <col min="3594" max="3595" width="8.28515625" style="78" customWidth="1"/>
    <col min="3596" max="3840" width="9.28515625" style="78"/>
    <col min="3841" max="3841" width="3.7109375" style="78" customWidth="1"/>
    <col min="3842" max="3842" width="23.7109375" style="78" customWidth="1"/>
    <col min="3843" max="3843" width="6.28515625" style="78" customWidth="1"/>
    <col min="3844" max="3844" width="7.7109375" style="78" customWidth="1"/>
    <col min="3845" max="3845" width="6.28515625" style="78" customWidth="1"/>
    <col min="3846" max="3846" width="7.28515625" style="78" customWidth="1"/>
    <col min="3847" max="3848" width="5.7109375" style="78" customWidth="1"/>
    <col min="3849" max="3849" width="8.7109375" style="78" customWidth="1"/>
    <col min="3850" max="3851" width="8.28515625" style="78" customWidth="1"/>
    <col min="3852" max="4096" width="9.28515625" style="78"/>
    <col min="4097" max="4097" width="3.7109375" style="78" customWidth="1"/>
    <col min="4098" max="4098" width="23.7109375" style="78" customWidth="1"/>
    <col min="4099" max="4099" width="6.28515625" style="78" customWidth="1"/>
    <col min="4100" max="4100" width="7.7109375" style="78" customWidth="1"/>
    <col min="4101" max="4101" width="6.28515625" style="78" customWidth="1"/>
    <col min="4102" max="4102" width="7.28515625" style="78" customWidth="1"/>
    <col min="4103" max="4104" width="5.7109375" style="78" customWidth="1"/>
    <col min="4105" max="4105" width="8.7109375" style="78" customWidth="1"/>
    <col min="4106" max="4107" width="8.28515625" style="78" customWidth="1"/>
    <col min="4108" max="4352" width="9.28515625" style="78"/>
    <col min="4353" max="4353" width="3.7109375" style="78" customWidth="1"/>
    <col min="4354" max="4354" width="23.7109375" style="78" customWidth="1"/>
    <col min="4355" max="4355" width="6.28515625" style="78" customWidth="1"/>
    <col min="4356" max="4356" width="7.7109375" style="78" customWidth="1"/>
    <col min="4357" max="4357" width="6.28515625" style="78" customWidth="1"/>
    <col min="4358" max="4358" width="7.28515625" style="78" customWidth="1"/>
    <col min="4359" max="4360" width="5.7109375" style="78" customWidth="1"/>
    <col min="4361" max="4361" width="8.7109375" style="78" customWidth="1"/>
    <col min="4362" max="4363" width="8.28515625" style="78" customWidth="1"/>
    <col min="4364" max="4608" width="9.28515625" style="78"/>
    <col min="4609" max="4609" width="3.7109375" style="78" customWidth="1"/>
    <col min="4610" max="4610" width="23.7109375" style="78" customWidth="1"/>
    <col min="4611" max="4611" width="6.28515625" style="78" customWidth="1"/>
    <col min="4612" max="4612" width="7.7109375" style="78" customWidth="1"/>
    <col min="4613" max="4613" width="6.28515625" style="78" customWidth="1"/>
    <col min="4614" max="4614" width="7.28515625" style="78" customWidth="1"/>
    <col min="4615" max="4616" width="5.7109375" style="78" customWidth="1"/>
    <col min="4617" max="4617" width="8.7109375" style="78" customWidth="1"/>
    <col min="4618" max="4619" width="8.28515625" style="78" customWidth="1"/>
    <col min="4620" max="4864" width="9.28515625" style="78"/>
    <col min="4865" max="4865" width="3.7109375" style="78" customWidth="1"/>
    <col min="4866" max="4866" width="23.7109375" style="78" customWidth="1"/>
    <col min="4867" max="4867" width="6.28515625" style="78" customWidth="1"/>
    <col min="4868" max="4868" width="7.7109375" style="78" customWidth="1"/>
    <col min="4869" max="4869" width="6.28515625" style="78" customWidth="1"/>
    <col min="4870" max="4870" width="7.28515625" style="78" customWidth="1"/>
    <col min="4871" max="4872" width="5.7109375" style="78" customWidth="1"/>
    <col min="4873" max="4873" width="8.7109375" style="78" customWidth="1"/>
    <col min="4874" max="4875" width="8.28515625" style="78" customWidth="1"/>
    <col min="4876" max="5120" width="9.28515625" style="78"/>
    <col min="5121" max="5121" width="3.7109375" style="78" customWidth="1"/>
    <col min="5122" max="5122" width="23.7109375" style="78" customWidth="1"/>
    <col min="5123" max="5123" width="6.28515625" style="78" customWidth="1"/>
    <col min="5124" max="5124" width="7.7109375" style="78" customWidth="1"/>
    <col min="5125" max="5125" width="6.28515625" style="78" customWidth="1"/>
    <col min="5126" max="5126" width="7.28515625" style="78" customWidth="1"/>
    <col min="5127" max="5128" width="5.7109375" style="78" customWidth="1"/>
    <col min="5129" max="5129" width="8.7109375" style="78" customWidth="1"/>
    <col min="5130" max="5131" width="8.28515625" style="78" customWidth="1"/>
    <col min="5132" max="5376" width="9.28515625" style="78"/>
    <col min="5377" max="5377" width="3.7109375" style="78" customWidth="1"/>
    <col min="5378" max="5378" width="23.7109375" style="78" customWidth="1"/>
    <col min="5379" max="5379" width="6.28515625" style="78" customWidth="1"/>
    <col min="5380" max="5380" width="7.7109375" style="78" customWidth="1"/>
    <col min="5381" max="5381" width="6.28515625" style="78" customWidth="1"/>
    <col min="5382" max="5382" width="7.28515625" style="78" customWidth="1"/>
    <col min="5383" max="5384" width="5.7109375" style="78" customWidth="1"/>
    <col min="5385" max="5385" width="8.7109375" style="78" customWidth="1"/>
    <col min="5386" max="5387" width="8.28515625" style="78" customWidth="1"/>
    <col min="5388" max="5632" width="9.28515625" style="78"/>
    <col min="5633" max="5633" width="3.7109375" style="78" customWidth="1"/>
    <col min="5634" max="5634" width="23.7109375" style="78" customWidth="1"/>
    <col min="5635" max="5635" width="6.28515625" style="78" customWidth="1"/>
    <col min="5636" max="5636" width="7.7109375" style="78" customWidth="1"/>
    <col min="5637" max="5637" width="6.28515625" style="78" customWidth="1"/>
    <col min="5638" max="5638" width="7.28515625" style="78" customWidth="1"/>
    <col min="5639" max="5640" width="5.7109375" style="78" customWidth="1"/>
    <col min="5641" max="5641" width="8.7109375" style="78" customWidth="1"/>
    <col min="5642" max="5643" width="8.28515625" style="78" customWidth="1"/>
    <col min="5644" max="5888" width="9.28515625" style="78"/>
    <col min="5889" max="5889" width="3.7109375" style="78" customWidth="1"/>
    <col min="5890" max="5890" width="23.7109375" style="78" customWidth="1"/>
    <col min="5891" max="5891" width="6.28515625" style="78" customWidth="1"/>
    <col min="5892" max="5892" width="7.7109375" style="78" customWidth="1"/>
    <col min="5893" max="5893" width="6.28515625" style="78" customWidth="1"/>
    <col min="5894" max="5894" width="7.28515625" style="78" customWidth="1"/>
    <col min="5895" max="5896" width="5.7109375" style="78" customWidth="1"/>
    <col min="5897" max="5897" width="8.7109375" style="78" customWidth="1"/>
    <col min="5898" max="5899" width="8.28515625" style="78" customWidth="1"/>
    <col min="5900" max="6144" width="9.28515625" style="78"/>
    <col min="6145" max="6145" width="3.7109375" style="78" customWidth="1"/>
    <col min="6146" max="6146" width="23.7109375" style="78" customWidth="1"/>
    <col min="6147" max="6147" width="6.28515625" style="78" customWidth="1"/>
    <col min="6148" max="6148" width="7.7109375" style="78" customWidth="1"/>
    <col min="6149" max="6149" width="6.28515625" style="78" customWidth="1"/>
    <col min="6150" max="6150" width="7.28515625" style="78" customWidth="1"/>
    <col min="6151" max="6152" width="5.7109375" style="78" customWidth="1"/>
    <col min="6153" max="6153" width="8.7109375" style="78" customWidth="1"/>
    <col min="6154" max="6155" width="8.28515625" style="78" customWidth="1"/>
    <col min="6156" max="6400" width="9.28515625" style="78"/>
    <col min="6401" max="6401" width="3.7109375" style="78" customWidth="1"/>
    <col min="6402" max="6402" width="23.7109375" style="78" customWidth="1"/>
    <col min="6403" max="6403" width="6.28515625" style="78" customWidth="1"/>
    <col min="6404" max="6404" width="7.7109375" style="78" customWidth="1"/>
    <col min="6405" max="6405" width="6.28515625" style="78" customWidth="1"/>
    <col min="6406" max="6406" width="7.28515625" style="78" customWidth="1"/>
    <col min="6407" max="6408" width="5.7109375" style="78" customWidth="1"/>
    <col min="6409" max="6409" width="8.7109375" style="78" customWidth="1"/>
    <col min="6410" max="6411" width="8.28515625" style="78" customWidth="1"/>
    <col min="6412" max="6656" width="9.28515625" style="78"/>
    <col min="6657" max="6657" width="3.7109375" style="78" customWidth="1"/>
    <col min="6658" max="6658" width="23.7109375" style="78" customWidth="1"/>
    <col min="6659" max="6659" width="6.28515625" style="78" customWidth="1"/>
    <col min="6660" max="6660" width="7.7109375" style="78" customWidth="1"/>
    <col min="6661" max="6661" width="6.28515625" style="78" customWidth="1"/>
    <col min="6662" max="6662" width="7.28515625" style="78" customWidth="1"/>
    <col min="6663" max="6664" width="5.7109375" style="78" customWidth="1"/>
    <col min="6665" max="6665" width="8.7109375" style="78" customWidth="1"/>
    <col min="6666" max="6667" width="8.28515625" style="78" customWidth="1"/>
    <col min="6668" max="6912" width="9.28515625" style="78"/>
    <col min="6913" max="6913" width="3.7109375" style="78" customWidth="1"/>
    <col min="6914" max="6914" width="23.7109375" style="78" customWidth="1"/>
    <col min="6915" max="6915" width="6.28515625" style="78" customWidth="1"/>
    <col min="6916" max="6916" width="7.7109375" style="78" customWidth="1"/>
    <col min="6917" max="6917" width="6.28515625" style="78" customWidth="1"/>
    <col min="6918" max="6918" width="7.28515625" style="78" customWidth="1"/>
    <col min="6919" max="6920" width="5.7109375" style="78" customWidth="1"/>
    <col min="6921" max="6921" width="8.7109375" style="78" customWidth="1"/>
    <col min="6922" max="6923" width="8.28515625" style="78" customWidth="1"/>
    <col min="6924" max="7168" width="9.28515625" style="78"/>
    <col min="7169" max="7169" width="3.7109375" style="78" customWidth="1"/>
    <col min="7170" max="7170" width="23.7109375" style="78" customWidth="1"/>
    <col min="7171" max="7171" width="6.28515625" style="78" customWidth="1"/>
    <col min="7172" max="7172" width="7.7109375" style="78" customWidth="1"/>
    <col min="7173" max="7173" width="6.28515625" style="78" customWidth="1"/>
    <col min="7174" max="7174" width="7.28515625" style="78" customWidth="1"/>
    <col min="7175" max="7176" width="5.7109375" style="78" customWidth="1"/>
    <col min="7177" max="7177" width="8.7109375" style="78" customWidth="1"/>
    <col min="7178" max="7179" width="8.28515625" style="78" customWidth="1"/>
    <col min="7180" max="7424" width="9.28515625" style="78"/>
    <col min="7425" max="7425" width="3.7109375" style="78" customWidth="1"/>
    <col min="7426" max="7426" width="23.7109375" style="78" customWidth="1"/>
    <col min="7427" max="7427" width="6.28515625" style="78" customWidth="1"/>
    <col min="7428" max="7428" width="7.7109375" style="78" customWidth="1"/>
    <col min="7429" max="7429" width="6.28515625" style="78" customWidth="1"/>
    <col min="7430" max="7430" width="7.28515625" style="78" customWidth="1"/>
    <col min="7431" max="7432" width="5.7109375" style="78" customWidth="1"/>
    <col min="7433" max="7433" width="8.7109375" style="78" customWidth="1"/>
    <col min="7434" max="7435" width="8.28515625" style="78" customWidth="1"/>
    <col min="7436" max="7680" width="9.28515625" style="78"/>
    <col min="7681" max="7681" width="3.7109375" style="78" customWidth="1"/>
    <col min="7682" max="7682" width="23.7109375" style="78" customWidth="1"/>
    <col min="7683" max="7683" width="6.28515625" style="78" customWidth="1"/>
    <col min="7684" max="7684" width="7.7109375" style="78" customWidth="1"/>
    <col min="7685" max="7685" width="6.28515625" style="78" customWidth="1"/>
    <col min="7686" max="7686" width="7.28515625" style="78" customWidth="1"/>
    <col min="7687" max="7688" width="5.7109375" style="78" customWidth="1"/>
    <col min="7689" max="7689" width="8.7109375" style="78" customWidth="1"/>
    <col min="7690" max="7691" width="8.28515625" style="78" customWidth="1"/>
    <col min="7692" max="7936" width="9.28515625" style="78"/>
    <col min="7937" max="7937" width="3.7109375" style="78" customWidth="1"/>
    <col min="7938" max="7938" width="23.7109375" style="78" customWidth="1"/>
    <col min="7939" max="7939" width="6.28515625" style="78" customWidth="1"/>
    <col min="7940" max="7940" width="7.7109375" style="78" customWidth="1"/>
    <col min="7941" max="7941" width="6.28515625" style="78" customWidth="1"/>
    <col min="7942" max="7942" width="7.28515625" style="78" customWidth="1"/>
    <col min="7943" max="7944" width="5.7109375" style="78" customWidth="1"/>
    <col min="7945" max="7945" width="8.7109375" style="78" customWidth="1"/>
    <col min="7946" max="7947" width="8.28515625" style="78" customWidth="1"/>
    <col min="7948" max="8192" width="9.28515625" style="78"/>
    <col min="8193" max="8193" width="3.7109375" style="78" customWidth="1"/>
    <col min="8194" max="8194" width="23.7109375" style="78" customWidth="1"/>
    <col min="8195" max="8195" width="6.28515625" style="78" customWidth="1"/>
    <col min="8196" max="8196" width="7.7109375" style="78" customWidth="1"/>
    <col min="8197" max="8197" width="6.28515625" style="78" customWidth="1"/>
    <col min="8198" max="8198" width="7.28515625" style="78" customWidth="1"/>
    <col min="8199" max="8200" width="5.7109375" style="78" customWidth="1"/>
    <col min="8201" max="8201" width="8.7109375" style="78" customWidth="1"/>
    <col min="8202" max="8203" width="8.28515625" style="78" customWidth="1"/>
    <col min="8204" max="8448" width="9.28515625" style="78"/>
    <col min="8449" max="8449" width="3.7109375" style="78" customWidth="1"/>
    <col min="8450" max="8450" width="23.7109375" style="78" customWidth="1"/>
    <col min="8451" max="8451" width="6.28515625" style="78" customWidth="1"/>
    <col min="8452" max="8452" width="7.7109375" style="78" customWidth="1"/>
    <col min="8453" max="8453" width="6.28515625" style="78" customWidth="1"/>
    <col min="8454" max="8454" width="7.28515625" style="78" customWidth="1"/>
    <col min="8455" max="8456" width="5.7109375" style="78" customWidth="1"/>
    <col min="8457" max="8457" width="8.7109375" style="78" customWidth="1"/>
    <col min="8458" max="8459" width="8.28515625" style="78" customWidth="1"/>
    <col min="8460" max="8704" width="9.28515625" style="78"/>
    <col min="8705" max="8705" width="3.7109375" style="78" customWidth="1"/>
    <col min="8706" max="8706" width="23.7109375" style="78" customWidth="1"/>
    <col min="8707" max="8707" width="6.28515625" style="78" customWidth="1"/>
    <col min="8708" max="8708" width="7.7109375" style="78" customWidth="1"/>
    <col min="8709" max="8709" width="6.28515625" style="78" customWidth="1"/>
    <col min="8710" max="8710" width="7.28515625" style="78" customWidth="1"/>
    <col min="8711" max="8712" width="5.7109375" style="78" customWidth="1"/>
    <col min="8713" max="8713" width="8.7109375" style="78" customWidth="1"/>
    <col min="8714" max="8715" width="8.28515625" style="78" customWidth="1"/>
    <col min="8716" max="8960" width="9.28515625" style="78"/>
    <col min="8961" max="8961" width="3.7109375" style="78" customWidth="1"/>
    <col min="8962" max="8962" width="23.7109375" style="78" customWidth="1"/>
    <col min="8963" max="8963" width="6.28515625" style="78" customWidth="1"/>
    <col min="8964" max="8964" width="7.7109375" style="78" customWidth="1"/>
    <col min="8965" max="8965" width="6.28515625" style="78" customWidth="1"/>
    <col min="8966" max="8966" width="7.28515625" style="78" customWidth="1"/>
    <col min="8967" max="8968" width="5.7109375" style="78" customWidth="1"/>
    <col min="8969" max="8969" width="8.7109375" style="78" customWidth="1"/>
    <col min="8970" max="8971" width="8.28515625" style="78" customWidth="1"/>
    <col min="8972" max="9216" width="9.28515625" style="78"/>
    <col min="9217" max="9217" width="3.7109375" style="78" customWidth="1"/>
    <col min="9218" max="9218" width="23.7109375" style="78" customWidth="1"/>
    <col min="9219" max="9219" width="6.28515625" style="78" customWidth="1"/>
    <col min="9220" max="9220" width="7.7109375" style="78" customWidth="1"/>
    <col min="9221" max="9221" width="6.28515625" style="78" customWidth="1"/>
    <col min="9222" max="9222" width="7.28515625" style="78" customWidth="1"/>
    <col min="9223" max="9224" width="5.7109375" style="78" customWidth="1"/>
    <col min="9225" max="9225" width="8.7109375" style="78" customWidth="1"/>
    <col min="9226" max="9227" width="8.28515625" style="78" customWidth="1"/>
    <col min="9228" max="9472" width="9.28515625" style="78"/>
    <col min="9473" max="9473" width="3.7109375" style="78" customWidth="1"/>
    <col min="9474" max="9474" width="23.7109375" style="78" customWidth="1"/>
    <col min="9475" max="9475" width="6.28515625" style="78" customWidth="1"/>
    <col min="9476" max="9476" width="7.7109375" style="78" customWidth="1"/>
    <col min="9477" max="9477" width="6.28515625" style="78" customWidth="1"/>
    <col min="9478" max="9478" width="7.28515625" style="78" customWidth="1"/>
    <col min="9479" max="9480" width="5.7109375" style="78" customWidth="1"/>
    <col min="9481" max="9481" width="8.7109375" style="78" customWidth="1"/>
    <col min="9482" max="9483" width="8.28515625" style="78" customWidth="1"/>
    <col min="9484" max="9728" width="9.28515625" style="78"/>
    <col min="9729" max="9729" width="3.7109375" style="78" customWidth="1"/>
    <col min="9730" max="9730" width="23.7109375" style="78" customWidth="1"/>
    <col min="9731" max="9731" width="6.28515625" style="78" customWidth="1"/>
    <col min="9732" max="9732" width="7.7109375" style="78" customWidth="1"/>
    <col min="9733" max="9733" width="6.28515625" style="78" customWidth="1"/>
    <col min="9734" max="9734" width="7.28515625" style="78" customWidth="1"/>
    <col min="9735" max="9736" width="5.7109375" style="78" customWidth="1"/>
    <col min="9737" max="9737" width="8.7109375" style="78" customWidth="1"/>
    <col min="9738" max="9739" width="8.28515625" style="78" customWidth="1"/>
    <col min="9740" max="9984" width="9.28515625" style="78"/>
    <col min="9985" max="9985" width="3.7109375" style="78" customWidth="1"/>
    <col min="9986" max="9986" width="23.7109375" style="78" customWidth="1"/>
    <col min="9987" max="9987" width="6.28515625" style="78" customWidth="1"/>
    <col min="9988" max="9988" width="7.7109375" style="78" customWidth="1"/>
    <col min="9989" max="9989" width="6.28515625" style="78" customWidth="1"/>
    <col min="9990" max="9990" width="7.28515625" style="78" customWidth="1"/>
    <col min="9991" max="9992" width="5.7109375" style="78" customWidth="1"/>
    <col min="9993" max="9993" width="8.7109375" style="78" customWidth="1"/>
    <col min="9994" max="9995" width="8.28515625" style="78" customWidth="1"/>
    <col min="9996" max="10240" width="9.28515625" style="78"/>
    <col min="10241" max="10241" width="3.7109375" style="78" customWidth="1"/>
    <col min="10242" max="10242" width="23.7109375" style="78" customWidth="1"/>
    <col min="10243" max="10243" width="6.28515625" style="78" customWidth="1"/>
    <col min="10244" max="10244" width="7.7109375" style="78" customWidth="1"/>
    <col min="10245" max="10245" width="6.28515625" style="78" customWidth="1"/>
    <col min="10246" max="10246" width="7.28515625" style="78" customWidth="1"/>
    <col min="10247" max="10248" width="5.7109375" style="78" customWidth="1"/>
    <col min="10249" max="10249" width="8.7109375" style="78" customWidth="1"/>
    <col min="10250" max="10251" width="8.28515625" style="78" customWidth="1"/>
    <col min="10252" max="10496" width="9.28515625" style="78"/>
    <col min="10497" max="10497" width="3.7109375" style="78" customWidth="1"/>
    <col min="10498" max="10498" width="23.7109375" style="78" customWidth="1"/>
    <col min="10499" max="10499" width="6.28515625" style="78" customWidth="1"/>
    <col min="10500" max="10500" width="7.7109375" style="78" customWidth="1"/>
    <col min="10501" max="10501" width="6.28515625" style="78" customWidth="1"/>
    <col min="10502" max="10502" width="7.28515625" style="78" customWidth="1"/>
    <col min="10503" max="10504" width="5.7109375" style="78" customWidth="1"/>
    <col min="10505" max="10505" width="8.7109375" style="78" customWidth="1"/>
    <col min="10506" max="10507" width="8.28515625" style="78" customWidth="1"/>
    <col min="10508" max="10752" width="9.28515625" style="78"/>
    <col min="10753" max="10753" width="3.7109375" style="78" customWidth="1"/>
    <col min="10754" max="10754" width="23.7109375" style="78" customWidth="1"/>
    <col min="10755" max="10755" width="6.28515625" style="78" customWidth="1"/>
    <col min="10756" max="10756" width="7.7109375" style="78" customWidth="1"/>
    <col min="10757" max="10757" width="6.28515625" style="78" customWidth="1"/>
    <col min="10758" max="10758" width="7.28515625" style="78" customWidth="1"/>
    <col min="10759" max="10760" width="5.7109375" style="78" customWidth="1"/>
    <col min="10761" max="10761" width="8.7109375" style="78" customWidth="1"/>
    <col min="10762" max="10763" width="8.28515625" style="78" customWidth="1"/>
    <col min="10764" max="11008" width="9.28515625" style="78"/>
    <col min="11009" max="11009" width="3.7109375" style="78" customWidth="1"/>
    <col min="11010" max="11010" width="23.7109375" style="78" customWidth="1"/>
    <col min="11011" max="11011" width="6.28515625" style="78" customWidth="1"/>
    <col min="11012" max="11012" width="7.7109375" style="78" customWidth="1"/>
    <col min="11013" max="11013" width="6.28515625" style="78" customWidth="1"/>
    <col min="11014" max="11014" width="7.28515625" style="78" customWidth="1"/>
    <col min="11015" max="11016" width="5.7109375" style="78" customWidth="1"/>
    <col min="11017" max="11017" width="8.7109375" style="78" customWidth="1"/>
    <col min="11018" max="11019" width="8.28515625" style="78" customWidth="1"/>
    <col min="11020" max="11264" width="9.28515625" style="78"/>
    <col min="11265" max="11265" width="3.7109375" style="78" customWidth="1"/>
    <col min="11266" max="11266" width="23.7109375" style="78" customWidth="1"/>
    <col min="11267" max="11267" width="6.28515625" style="78" customWidth="1"/>
    <col min="11268" max="11268" width="7.7109375" style="78" customWidth="1"/>
    <col min="11269" max="11269" width="6.28515625" style="78" customWidth="1"/>
    <col min="11270" max="11270" width="7.28515625" style="78" customWidth="1"/>
    <col min="11271" max="11272" width="5.7109375" style="78" customWidth="1"/>
    <col min="11273" max="11273" width="8.7109375" style="78" customWidth="1"/>
    <col min="11274" max="11275" width="8.28515625" style="78" customWidth="1"/>
    <col min="11276" max="11520" width="9.28515625" style="78"/>
    <col min="11521" max="11521" width="3.7109375" style="78" customWidth="1"/>
    <col min="11522" max="11522" width="23.7109375" style="78" customWidth="1"/>
    <col min="11523" max="11523" width="6.28515625" style="78" customWidth="1"/>
    <col min="11524" max="11524" width="7.7109375" style="78" customWidth="1"/>
    <col min="11525" max="11525" width="6.28515625" style="78" customWidth="1"/>
    <col min="11526" max="11526" width="7.28515625" style="78" customWidth="1"/>
    <col min="11527" max="11528" width="5.7109375" style="78" customWidth="1"/>
    <col min="11529" max="11529" width="8.7109375" style="78" customWidth="1"/>
    <col min="11530" max="11531" width="8.28515625" style="78" customWidth="1"/>
    <col min="11532" max="11776" width="9.28515625" style="78"/>
    <col min="11777" max="11777" width="3.7109375" style="78" customWidth="1"/>
    <col min="11778" max="11778" width="23.7109375" style="78" customWidth="1"/>
    <col min="11779" max="11779" width="6.28515625" style="78" customWidth="1"/>
    <col min="11780" max="11780" width="7.7109375" style="78" customWidth="1"/>
    <col min="11781" max="11781" width="6.28515625" style="78" customWidth="1"/>
    <col min="11782" max="11782" width="7.28515625" style="78" customWidth="1"/>
    <col min="11783" max="11784" width="5.7109375" style="78" customWidth="1"/>
    <col min="11785" max="11785" width="8.7109375" style="78" customWidth="1"/>
    <col min="11786" max="11787" width="8.28515625" style="78" customWidth="1"/>
    <col min="11788" max="12032" width="9.28515625" style="78"/>
    <col min="12033" max="12033" width="3.7109375" style="78" customWidth="1"/>
    <col min="12034" max="12034" width="23.7109375" style="78" customWidth="1"/>
    <col min="12035" max="12035" width="6.28515625" style="78" customWidth="1"/>
    <col min="12036" max="12036" width="7.7109375" style="78" customWidth="1"/>
    <col min="12037" max="12037" width="6.28515625" style="78" customWidth="1"/>
    <col min="12038" max="12038" width="7.28515625" style="78" customWidth="1"/>
    <col min="12039" max="12040" width="5.7109375" style="78" customWidth="1"/>
    <col min="12041" max="12041" width="8.7109375" style="78" customWidth="1"/>
    <col min="12042" max="12043" width="8.28515625" style="78" customWidth="1"/>
    <col min="12044" max="12288" width="9.28515625" style="78"/>
    <col min="12289" max="12289" width="3.7109375" style="78" customWidth="1"/>
    <col min="12290" max="12290" width="23.7109375" style="78" customWidth="1"/>
    <col min="12291" max="12291" width="6.28515625" style="78" customWidth="1"/>
    <col min="12292" max="12292" width="7.7109375" style="78" customWidth="1"/>
    <col min="12293" max="12293" width="6.28515625" style="78" customWidth="1"/>
    <col min="12294" max="12294" width="7.28515625" style="78" customWidth="1"/>
    <col min="12295" max="12296" width="5.7109375" style="78" customWidth="1"/>
    <col min="12297" max="12297" width="8.7109375" style="78" customWidth="1"/>
    <col min="12298" max="12299" width="8.28515625" style="78" customWidth="1"/>
    <col min="12300" max="12544" width="9.28515625" style="78"/>
    <col min="12545" max="12545" width="3.7109375" style="78" customWidth="1"/>
    <col min="12546" max="12546" width="23.7109375" style="78" customWidth="1"/>
    <col min="12547" max="12547" width="6.28515625" style="78" customWidth="1"/>
    <col min="12548" max="12548" width="7.7109375" style="78" customWidth="1"/>
    <col min="12549" max="12549" width="6.28515625" style="78" customWidth="1"/>
    <col min="12550" max="12550" width="7.28515625" style="78" customWidth="1"/>
    <col min="12551" max="12552" width="5.7109375" style="78" customWidth="1"/>
    <col min="12553" max="12553" width="8.7109375" style="78" customWidth="1"/>
    <col min="12554" max="12555" width="8.28515625" style="78" customWidth="1"/>
    <col min="12556" max="12800" width="9.28515625" style="78"/>
    <col min="12801" max="12801" width="3.7109375" style="78" customWidth="1"/>
    <col min="12802" max="12802" width="23.7109375" style="78" customWidth="1"/>
    <col min="12803" max="12803" width="6.28515625" style="78" customWidth="1"/>
    <col min="12804" max="12804" width="7.7109375" style="78" customWidth="1"/>
    <col min="12805" max="12805" width="6.28515625" style="78" customWidth="1"/>
    <col min="12806" max="12806" width="7.28515625" style="78" customWidth="1"/>
    <col min="12807" max="12808" width="5.7109375" style="78" customWidth="1"/>
    <col min="12809" max="12809" width="8.7109375" style="78" customWidth="1"/>
    <col min="12810" max="12811" width="8.28515625" style="78" customWidth="1"/>
    <col min="12812" max="13056" width="9.28515625" style="78"/>
    <col min="13057" max="13057" width="3.7109375" style="78" customWidth="1"/>
    <col min="13058" max="13058" width="23.7109375" style="78" customWidth="1"/>
    <col min="13059" max="13059" width="6.28515625" style="78" customWidth="1"/>
    <col min="13060" max="13060" width="7.7109375" style="78" customWidth="1"/>
    <col min="13061" max="13061" width="6.28515625" style="78" customWidth="1"/>
    <col min="13062" max="13062" width="7.28515625" style="78" customWidth="1"/>
    <col min="13063" max="13064" width="5.7109375" style="78" customWidth="1"/>
    <col min="13065" max="13065" width="8.7109375" style="78" customWidth="1"/>
    <col min="13066" max="13067" width="8.28515625" style="78" customWidth="1"/>
    <col min="13068" max="13312" width="9.28515625" style="78"/>
    <col min="13313" max="13313" width="3.7109375" style="78" customWidth="1"/>
    <col min="13314" max="13314" width="23.7109375" style="78" customWidth="1"/>
    <col min="13315" max="13315" width="6.28515625" style="78" customWidth="1"/>
    <col min="13316" max="13316" width="7.7109375" style="78" customWidth="1"/>
    <col min="13317" max="13317" width="6.28515625" style="78" customWidth="1"/>
    <col min="13318" max="13318" width="7.28515625" style="78" customWidth="1"/>
    <col min="13319" max="13320" width="5.7109375" style="78" customWidth="1"/>
    <col min="13321" max="13321" width="8.7109375" style="78" customWidth="1"/>
    <col min="13322" max="13323" width="8.28515625" style="78" customWidth="1"/>
    <col min="13324" max="13568" width="9.28515625" style="78"/>
    <col min="13569" max="13569" width="3.7109375" style="78" customWidth="1"/>
    <col min="13570" max="13570" width="23.7109375" style="78" customWidth="1"/>
    <col min="13571" max="13571" width="6.28515625" style="78" customWidth="1"/>
    <col min="13572" max="13572" width="7.7109375" style="78" customWidth="1"/>
    <col min="13573" max="13573" width="6.28515625" style="78" customWidth="1"/>
    <col min="13574" max="13574" width="7.28515625" style="78" customWidth="1"/>
    <col min="13575" max="13576" width="5.7109375" style="78" customWidth="1"/>
    <col min="13577" max="13577" width="8.7109375" style="78" customWidth="1"/>
    <col min="13578" max="13579" width="8.28515625" style="78" customWidth="1"/>
    <col min="13580" max="13824" width="9.28515625" style="78"/>
    <col min="13825" max="13825" width="3.7109375" style="78" customWidth="1"/>
    <col min="13826" max="13826" width="23.7109375" style="78" customWidth="1"/>
    <col min="13827" max="13827" width="6.28515625" style="78" customWidth="1"/>
    <col min="13828" max="13828" width="7.7109375" style="78" customWidth="1"/>
    <col min="13829" max="13829" width="6.28515625" style="78" customWidth="1"/>
    <col min="13830" max="13830" width="7.28515625" style="78" customWidth="1"/>
    <col min="13831" max="13832" width="5.7109375" style="78" customWidth="1"/>
    <col min="13833" max="13833" width="8.7109375" style="78" customWidth="1"/>
    <col min="13834" max="13835" width="8.28515625" style="78" customWidth="1"/>
    <col min="13836" max="14080" width="9.28515625" style="78"/>
    <col min="14081" max="14081" width="3.7109375" style="78" customWidth="1"/>
    <col min="14082" max="14082" width="23.7109375" style="78" customWidth="1"/>
    <col min="14083" max="14083" width="6.28515625" style="78" customWidth="1"/>
    <col min="14084" max="14084" width="7.7109375" style="78" customWidth="1"/>
    <col min="14085" max="14085" width="6.28515625" style="78" customWidth="1"/>
    <col min="14086" max="14086" width="7.28515625" style="78" customWidth="1"/>
    <col min="14087" max="14088" width="5.7109375" style="78" customWidth="1"/>
    <col min="14089" max="14089" width="8.7109375" style="78" customWidth="1"/>
    <col min="14090" max="14091" width="8.28515625" style="78" customWidth="1"/>
    <col min="14092" max="14336" width="9.28515625" style="78"/>
    <col min="14337" max="14337" width="3.7109375" style="78" customWidth="1"/>
    <col min="14338" max="14338" width="23.7109375" style="78" customWidth="1"/>
    <col min="14339" max="14339" width="6.28515625" style="78" customWidth="1"/>
    <col min="14340" max="14340" width="7.7109375" style="78" customWidth="1"/>
    <col min="14341" max="14341" width="6.28515625" style="78" customWidth="1"/>
    <col min="14342" max="14342" width="7.28515625" style="78" customWidth="1"/>
    <col min="14343" max="14344" width="5.7109375" style="78" customWidth="1"/>
    <col min="14345" max="14345" width="8.7109375" style="78" customWidth="1"/>
    <col min="14346" max="14347" width="8.28515625" style="78" customWidth="1"/>
    <col min="14348" max="14592" width="9.28515625" style="78"/>
    <col min="14593" max="14593" width="3.7109375" style="78" customWidth="1"/>
    <col min="14594" max="14594" width="23.7109375" style="78" customWidth="1"/>
    <col min="14595" max="14595" width="6.28515625" style="78" customWidth="1"/>
    <col min="14596" max="14596" width="7.7109375" style="78" customWidth="1"/>
    <col min="14597" max="14597" width="6.28515625" style="78" customWidth="1"/>
    <col min="14598" max="14598" width="7.28515625" style="78" customWidth="1"/>
    <col min="14599" max="14600" width="5.7109375" style="78" customWidth="1"/>
    <col min="14601" max="14601" width="8.7109375" style="78" customWidth="1"/>
    <col min="14602" max="14603" width="8.28515625" style="78" customWidth="1"/>
    <col min="14604" max="14848" width="9.28515625" style="78"/>
    <col min="14849" max="14849" width="3.7109375" style="78" customWidth="1"/>
    <col min="14850" max="14850" width="23.7109375" style="78" customWidth="1"/>
    <col min="14851" max="14851" width="6.28515625" style="78" customWidth="1"/>
    <col min="14852" max="14852" width="7.7109375" style="78" customWidth="1"/>
    <col min="14853" max="14853" width="6.28515625" style="78" customWidth="1"/>
    <col min="14854" max="14854" width="7.28515625" style="78" customWidth="1"/>
    <col min="14855" max="14856" width="5.7109375" style="78" customWidth="1"/>
    <col min="14857" max="14857" width="8.7109375" style="78" customWidth="1"/>
    <col min="14858" max="14859" width="8.28515625" style="78" customWidth="1"/>
    <col min="14860" max="15104" width="9.28515625" style="78"/>
    <col min="15105" max="15105" width="3.7109375" style="78" customWidth="1"/>
    <col min="15106" max="15106" width="23.7109375" style="78" customWidth="1"/>
    <col min="15107" max="15107" width="6.28515625" style="78" customWidth="1"/>
    <col min="15108" max="15108" width="7.7109375" style="78" customWidth="1"/>
    <col min="15109" max="15109" width="6.28515625" style="78" customWidth="1"/>
    <col min="15110" max="15110" width="7.28515625" style="78" customWidth="1"/>
    <col min="15111" max="15112" width="5.7109375" style="78" customWidth="1"/>
    <col min="15113" max="15113" width="8.7109375" style="78" customWidth="1"/>
    <col min="15114" max="15115" width="8.28515625" style="78" customWidth="1"/>
    <col min="15116" max="15360" width="9.28515625" style="78"/>
    <col min="15361" max="15361" width="3.7109375" style="78" customWidth="1"/>
    <col min="15362" max="15362" width="23.7109375" style="78" customWidth="1"/>
    <col min="15363" max="15363" width="6.28515625" style="78" customWidth="1"/>
    <col min="15364" max="15364" width="7.7109375" style="78" customWidth="1"/>
    <col min="15365" max="15365" width="6.28515625" style="78" customWidth="1"/>
    <col min="15366" max="15366" width="7.28515625" style="78" customWidth="1"/>
    <col min="15367" max="15368" width="5.7109375" style="78" customWidth="1"/>
    <col min="15369" max="15369" width="8.7109375" style="78" customWidth="1"/>
    <col min="15370" max="15371" width="8.28515625" style="78" customWidth="1"/>
    <col min="15372" max="15616" width="9.28515625" style="78"/>
    <col min="15617" max="15617" width="3.7109375" style="78" customWidth="1"/>
    <col min="15618" max="15618" width="23.7109375" style="78" customWidth="1"/>
    <col min="15619" max="15619" width="6.28515625" style="78" customWidth="1"/>
    <col min="15620" max="15620" width="7.7109375" style="78" customWidth="1"/>
    <col min="15621" max="15621" width="6.28515625" style="78" customWidth="1"/>
    <col min="15622" max="15622" width="7.28515625" style="78" customWidth="1"/>
    <col min="15623" max="15624" width="5.7109375" style="78" customWidth="1"/>
    <col min="15625" max="15625" width="8.7109375" style="78" customWidth="1"/>
    <col min="15626" max="15627" width="8.28515625" style="78" customWidth="1"/>
    <col min="15628" max="15872" width="9.28515625" style="78"/>
    <col min="15873" max="15873" width="3.7109375" style="78" customWidth="1"/>
    <col min="15874" max="15874" width="23.7109375" style="78" customWidth="1"/>
    <col min="15875" max="15875" width="6.28515625" style="78" customWidth="1"/>
    <col min="15876" max="15876" width="7.7109375" style="78" customWidth="1"/>
    <col min="15877" max="15877" width="6.28515625" style="78" customWidth="1"/>
    <col min="15878" max="15878" width="7.28515625" style="78" customWidth="1"/>
    <col min="15879" max="15880" width="5.7109375" style="78" customWidth="1"/>
    <col min="15881" max="15881" width="8.7109375" style="78" customWidth="1"/>
    <col min="15882" max="15883" width="8.28515625" style="78" customWidth="1"/>
    <col min="15884" max="16128" width="9.28515625" style="78"/>
    <col min="16129" max="16129" width="3.7109375" style="78" customWidth="1"/>
    <col min="16130" max="16130" width="23.7109375" style="78" customWidth="1"/>
    <col min="16131" max="16131" width="6.28515625" style="78" customWidth="1"/>
    <col min="16132" max="16132" width="7.7109375" style="78" customWidth="1"/>
    <col min="16133" max="16133" width="6.28515625" style="78" customWidth="1"/>
    <col min="16134" max="16134" width="7.28515625" style="78" customWidth="1"/>
    <col min="16135" max="16136" width="5.7109375" style="78" customWidth="1"/>
    <col min="16137" max="16137" width="8.7109375" style="78" customWidth="1"/>
    <col min="16138" max="16139" width="8.28515625" style="78" customWidth="1"/>
    <col min="16140" max="16384" width="9.28515625" style="78"/>
  </cols>
  <sheetData>
    <row r="1" spans="1:11" s="76" customFormat="1" ht="30" customHeight="1" x14ac:dyDescent="0.2">
      <c r="A1" s="263" t="s">
        <v>54</v>
      </c>
      <c r="B1" s="264"/>
      <c r="C1" s="265" t="s">
        <v>380</v>
      </c>
      <c r="D1" s="265"/>
      <c r="E1" s="265"/>
      <c r="F1" s="265"/>
      <c r="G1" s="265"/>
      <c r="H1" s="265"/>
      <c r="I1" s="265"/>
      <c r="J1" s="265"/>
      <c r="K1" s="266"/>
    </row>
    <row r="2" spans="1:11" s="77" customFormat="1" ht="24.95" customHeight="1" x14ac:dyDescent="0.2">
      <c r="A2" s="267" t="s">
        <v>407</v>
      </c>
      <c r="B2" s="268"/>
      <c r="C2" s="269" t="s">
        <v>61</v>
      </c>
      <c r="D2" s="269"/>
      <c r="E2" s="269"/>
      <c r="F2" s="269"/>
      <c r="G2" s="269"/>
      <c r="H2" s="269"/>
      <c r="I2" s="269"/>
      <c r="J2" s="269"/>
      <c r="K2" s="270"/>
    </row>
    <row r="3" spans="1:11" ht="11.45" customHeight="1" x14ac:dyDescent="0.2">
      <c r="A3" s="271" t="s">
        <v>104</v>
      </c>
      <c r="B3" s="262" t="s">
        <v>408</v>
      </c>
      <c r="C3" s="273" t="s">
        <v>486</v>
      </c>
      <c r="D3" s="310"/>
      <c r="E3" s="310"/>
      <c r="F3" s="310"/>
      <c r="G3" s="310"/>
      <c r="H3" s="310"/>
      <c r="I3" s="310"/>
      <c r="J3" s="310"/>
      <c r="K3" s="274" t="s">
        <v>493</v>
      </c>
    </row>
    <row r="4" spans="1:11" ht="11.45" customHeight="1" x14ac:dyDescent="0.2">
      <c r="A4" s="271"/>
      <c r="B4" s="262"/>
      <c r="C4" s="251" t="s">
        <v>383</v>
      </c>
      <c r="D4" s="305"/>
      <c r="E4" s="306"/>
      <c r="F4" s="251" t="s">
        <v>384</v>
      </c>
      <c r="G4" s="305"/>
      <c r="H4" s="305"/>
      <c r="I4" s="305"/>
      <c r="J4" s="306"/>
      <c r="K4" s="274"/>
    </row>
    <row r="5" spans="1:11" ht="11.45" customHeight="1" x14ac:dyDescent="0.2">
      <c r="A5" s="271"/>
      <c r="B5" s="262"/>
      <c r="C5" s="299" t="s">
        <v>131</v>
      </c>
      <c r="D5" s="251" t="s">
        <v>385</v>
      </c>
      <c r="E5" s="306"/>
      <c r="F5" s="299" t="s">
        <v>131</v>
      </c>
      <c r="G5" s="299" t="s">
        <v>132</v>
      </c>
      <c r="H5" s="299" t="s">
        <v>386</v>
      </c>
      <c r="I5" s="302" t="s">
        <v>387</v>
      </c>
      <c r="J5" s="303"/>
      <c r="K5" s="274"/>
    </row>
    <row r="6" spans="1:11" ht="11.45" customHeight="1" x14ac:dyDescent="0.2">
      <c r="A6" s="271"/>
      <c r="B6" s="262"/>
      <c r="C6" s="300"/>
      <c r="D6" s="299" t="s">
        <v>388</v>
      </c>
      <c r="E6" s="299" t="s">
        <v>132</v>
      </c>
      <c r="F6" s="300"/>
      <c r="G6" s="300"/>
      <c r="H6" s="300"/>
      <c r="I6" s="299" t="s">
        <v>389</v>
      </c>
      <c r="J6" s="299" t="s">
        <v>390</v>
      </c>
      <c r="K6" s="307" t="s">
        <v>398</v>
      </c>
    </row>
    <row r="7" spans="1:11" ht="11.45" customHeight="1" x14ac:dyDescent="0.2">
      <c r="A7" s="271"/>
      <c r="B7" s="262"/>
      <c r="C7" s="300"/>
      <c r="D7" s="300"/>
      <c r="E7" s="300"/>
      <c r="F7" s="300"/>
      <c r="G7" s="300"/>
      <c r="H7" s="300"/>
      <c r="I7" s="300"/>
      <c r="J7" s="300"/>
      <c r="K7" s="308"/>
    </row>
    <row r="8" spans="1:11" ht="11.45" customHeight="1" x14ac:dyDescent="0.2">
      <c r="A8" s="271"/>
      <c r="B8" s="262"/>
      <c r="C8" s="300"/>
      <c r="D8" s="300"/>
      <c r="E8" s="300"/>
      <c r="F8" s="300"/>
      <c r="G8" s="300"/>
      <c r="H8" s="300"/>
      <c r="I8" s="300"/>
      <c r="J8" s="300"/>
      <c r="K8" s="308"/>
    </row>
    <row r="9" spans="1:11" ht="11.45" customHeight="1" x14ac:dyDescent="0.2">
      <c r="A9" s="271"/>
      <c r="B9" s="262"/>
      <c r="C9" s="300"/>
      <c r="D9" s="300"/>
      <c r="E9" s="300"/>
      <c r="F9" s="300"/>
      <c r="G9" s="300"/>
      <c r="H9" s="300"/>
      <c r="I9" s="300"/>
      <c r="J9" s="300"/>
      <c r="K9" s="308"/>
    </row>
    <row r="10" spans="1:11" ht="11.45" customHeight="1" x14ac:dyDescent="0.2">
      <c r="A10" s="271"/>
      <c r="B10" s="262"/>
      <c r="C10" s="300"/>
      <c r="D10" s="300"/>
      <c r="E10" s="300"/>
      <c r="F10" s="300"/>
      <c r="G10" s="300"/>
      <c r="H10" s="300"/>
      <c r="I10" s="300"/>
      <c r="J10" s="300"/>
      <c r="K10" s="308"/>
    </row>
    <row r="11" spans="1:11" ht="11.45" customHeight="1" x14ac:dyDescent="0.2">
      <c r="A11" s="271"/>
      <c r="B11" s="262"/>
      <c r="C11" s="301"/>
      <c r="D11" s="301"/>
      <c r="E11" s="301"/>
      <c r="F11" s="301"/>
      <c r="G11" s="301"/>
      <c r="H11" s="301"/>
      <c r="I11" s="301"/>
      <c r="J11" s="301"/>
      <c r="K11" s="309"/>
    </row>
    <row r="12" spans="1:11" ht="11.45" customHeight="1" x14ac:dyDescent="0.2">
      <c r="A12" s="271"/>
      <c r="B12" s="262"/>
      <c r="C12" s="262" t="s">
        <v>110</v>
      </c>
      <c r="D12" s="262"/>
      <c r="E12" s="79" t="s">
        <v>134</v>
      </c>
      <c r="F12" s="79" t="s">
        <v>110</v>
      </c>
      <c r="G12" s="262" t="s">
        <v>134</v>
      </c>
      <c r="H12" s="262"/>
      <c r="I12" s="79" t="s">
        <v>110</v>
      </c>
      <c r="J12" s="262" t="s">
        <v>134</v>
      </c>
      <c r="K12" s="274"/>
    </row>
    <row r="13" spans="1:11" s="85" customFormat="1" ht="11.45" customHeight="1" x14ac:dyDescent="0.15">
      <c r="A13" s="81">
        <v>1</v>
      </c>
      <c r="B13" s="82">
        <v>2</v>
      </c>
      <c r="C13" s="83">
        <v>3</v>
      </c>
      <c r="D13" s="82">
        <v>4</v>
      </c>
      <c r="E13" s="83">
        <v>5</v>
      </c>
      <c r="F13" s="82">
        <v>6</v>
      </c>
      <c r="G13" s="83">
        <v>7</v>
      </c>
      <c r="H13" s="82">
        <v>8</v>
      </c>
      <c r="I13" s="83">
        <v>9</v>
      </c>
      <c r="J13" s="82">
        <v>10</v>
      </c>
      <c r="K13" s="84">
        <v>11</v>
      </c>
    </row>
    <row r="14" spans="1:11" ht="11.45" customHeight="1" x14ac:dyDescent="0.2">
      <c r="B14" s="122"/>
      <c r="C14" s="185"/>
      <c r="D14" s="185"/>
      <c r="E14" s="164"/>
      <c r="F14" s="185"/>
      <c r="G14" s="164"/>
      <c r="H14" s="164"/>
      <c r="I14" s="185"/>
      <c r="J14" s="178"/>
      <c r="K14" s="178"/>
    </row>
    <row r="15" spans="1:11" s="90" customFormat="1" ht="11.45" customHeight="1" x14ac:dyDescent="0.2">
      <c r="A15" s="133">
        <f>IF(D15&lt;&gt;"",COUNTA($D$15:D15),"")</f>
        <v>1</v>
      </c>
      <c r="B15" s="89" t="s">
        <v>135</v>
      </c>
      <c r="C15" s="193">
        <v>2822</v>
      </c>
      <c r="D15" s="193">
        <v>2140</v>
      </c>
      <c r="E15" s="176">
        <v>0.6</v>
      </c>
      <c r="F15" s="193">
        <v>225110</v>
      </c>
      <c r="G15" s="176">
        <v>3.1</v>
      </c>
      <c r="H15" s="176">
        <v>19.5</v>
      </c>
      <c r="I15" s="193">
        <v>330071</v>
      </c>
      <c r="J15" s="176">
        <v>68.2</v>
      </c>
      <c r="K15" s="176">
        <v>14.7</v>
      </c>
    </row>
    <row r="16" spans="1:11" s="93" customFormat="1" ht="22.5" customHeight="1" x14ac:dyDescent="0.2">
      <c r="A16" s="133">
        <f>IF(D16&lt;&gt;"",COUNTA($D$15:D16),"")</f>
        <v>2</v>
      </c>
      <c r="B16" s="91" t="s">
        <v>399</v>
      </c>
      <c r="C16" s="185">
        <v>1218</v>
      </c>
      <c r="D16" s="185">
        <v>952</v>
      </c>
      <c r="E16" s="166">
        <v>2.8</v>
      </c>
      <c r="F16" s="185">
        <v>74831</v>
      </c>
      <c r="G16" s="166">
        <v>3</v>
      </c>
      <c r="H16" s="166">
        <v>31.3</v>
      </c>
      <c r="I16" s="185">
        <v>89478</v>
      </c>
      <c r="J16" s="166">
        <v>83.6</v>
      </c>
      <c r="K16" s="166">
        <v>23.5</v>
      </c>
    </row>
    <row r="17" spans="1:11" s="93" customFormat="1" ht="11.45" customHeight="1" x14ac:dyDescent="0.2">
      <c r="A17" s="133">
        <f>IF(D17&lt;&gt;"",COUNTA($D$15:D17),"")</f>
        <v>3</v>
      </c>
      <c r="B17" s="91" t="s">
        <v>141</v>
      </c>
      <c r="C17" s="185">
        <v>601</v>
      </c>
      <c r="D17" s="185">
        <v>503</v>
      </c>
      <c r="E17" s="166">
        <v>2.9</v>
      </c>
      <c r="F17" s="185">
        <v>57388</v>
      </c>
      <c r="G17" s="166">
        <v>4.2</v>
      </c>
      <c r="H17" s="166">
        <v>34</v>
      </c>
      <c r="I17" s="185">
        <v>65783</v>
      </c>
      <c r="J17" s="166">
        <v>87.2</v>
      </c>
      <c r="K17" s="166">
        <v>25.2</v>
      </c>
    </row>
    <row r="18" spans="1:11" s="90" customFormat="1" ht="11.45" customHeight="1" x14ac:dyDescent="0.2">
      <c r="A18" s="133">
        <f>IF(D18&lt;&gt;"",COUNTA($D$15:D18),"")</f>
        <v>4</v>
      </c>
      <c r="B18" s="91" t="s">
        <v>144</v>
      </c>
      <c r="C18" s="185">
        <v>224</v>
      </c>
      <c r="D18" s="185">
        <v>166</v>
      </c>
      <c r="E18" s="166">
        <v>4.4000000000000004</v>
      </c>
      <c r="F18" s="185">
        <v>8994</v>
      </c>
      <c r="G18" s="166">
        <v>0.9</v>
      </c>
      <c r="H18" s="166">
        <v>28.5</v>
      </c>
      <c r="I18" s="185">
        <v>11560</v>
      </c>
      <c r="J18" s="166">
        <v>77.8</v>
      </c>
      <c r="K18" s="166">
        <v>21.6</v>
      </c>
    </row>
    <row r="19" spans="1:11" s="93" customFormat="1" ht="33" customHeight="1" x14ac:dyDescent="0.2">
      <c r="A19" s="133">
        <f>IF(D19&lt;&gt;"",COUNTA($D$15:D19),"")</f>
        <v>5</v>
      </c>
      <c r="B19" s="91" t="s">
        <v>400</v>
      </c>
      <c r="C19" s="185">
        <v>1604</v>
      </c>
      <c r="D19" s="185">
        <v>1188</v>
      </c>
      <c r="E19" s="166">
        <v>-1.1000000000000001</v>
      </c>
      <c r="F19" s="185">
        <v>150279</v>
      </c>
      <c r="G19" s="166">
        <v>3.2</v>
      </c>
      <c r="H19" s="166">
        <v>13.8</v>
      </c>
      <c r="I19" s="185">
        <v>240593</v>
      </c>
      <c r="J19" s="166">
        <v>62.5</v>
      </c>
      <c r="K19" s="166">
        <v>10.5</v>
      </c>
    </row>
    <row r="20" spans="1:11" s="93" customFormat="1" ht="20.100000000000001" customHeight="1" x14ac:dyDescent="0.2">
      <c r="A20" s="133">
        <f>IF(D20&lt;&gt;"",COUNTA($D$15:D20),"")</f>
        <v>6</v>
      </c>
      <c r="B20" s="121" t="s">
        <v>168</v>
      </c>
      <c r="C20" s="193">
        <v>116</v>
      </c>
      <c r="D20" s="193">
        <v>105</v>
      </c>
      <c r="E20" s="176">
        <v>2.9</v>
      </c>
      <c r="F20" s="193">
        <v>16283</v>
      </c>
      <c r="G20" s="176">
        <v>-0.5</v>
      </c>
      <c r="H20" s="176">
        <v>28.3</v>
      </c>
      <c r="I20" s="193">
        <v>17096</v>
      </c>
      <c r="J20" s="176">
        <v>95.2</v>
      </c>
      <c r="K20" s="176">
        <v>22.1</v>
      </c>
    </row>
    <row r="21" spans="1:11" s="93" customFormat="1" ht="22.5" customHeight="1" x14ac:dyDescent="0.2">
      <c r="A21" s="133">
        <f>IF(D21&lt;&gt;"",COUNTA($D$15:D21),"")</f>
        <v>7</v>
      </c>
      <c r="B21" s="91" t="s">
        <v>401</v>
      </c>
      <c r="C21" s="185">
        <v>77</v>
      </c>
      <c r="D21" s="185">
        <v>70</v>
      </c>
      <c r="E21" s="166">
        <v>4.5</v>
      </c>
      <c r="F21" s="185">
        <v>9340</v>
      </c>
      <c r="G21" s="166">
        <v>0.2</v>
      </c>
      <c r="H21" s="166">
        <v>42.5</v>
      </c>
      <c r="I21" s="185">
        <v>9811</v>
      </c>
      <c r="J21" s="166">
        <v>95.2</v>
      </c>
      <c r="K21" s="166">
        <v>33.299999999999997</v>
      </c>
    </row>
    <row r="22" spans="1:11" s="93" customFormat="1" ht="11.45" customHeight="1" x14ac:dyDescent="0.2">
      <c r="A22" s="133">
        <f>IF(D22&lt;&gt;"",COUNTA($D$15:D22),"")</f>
        <v>8</v>
      </c>
      <c r="B22" s="91" t="s">
        <v>402</v>
      </c>
      <c r="C22" s="185">
        <v>36</v>
      </c>
      <c r="D22" s="185">
        <v>35</v>
      </c>
      <c r="E22" s="166">
        <v>2.9</v>
      </c>
      <c r="F22" s="185">
        <v>6337</v>
      </c>
      <c r="G22" s="166">
        <v>0.4</v>
      </c>
      <c r="H22" s="166">
        <v>45.5</v>
      </c>
      <c r="I22" s="185">
        <v>6531</v>
      </c>
      <c r="J22" s="166">
        <v>97</v>
      </c>
      <c r="K22" s="166">
        <v>34.799999999999997</v>
      </c>
    </row>
    <row r="23" spans="1:11" s="93" customFormat="1" ht="11.45" customHeight="1" x14ac:dyDescent="0.2">
      <c r="A23" s="133">
        <f>IF(D23&lt;&gt;"",COUNTA($D$15:D23),"")</f>
        <v>9</v>
      </c>
      <c r="B23" s="91" t="s">
        <v>403</v>
      </c>
      <c r="C23" s="185">
        <v>23</v>
      </c>
      <c r="D23" s="185">
        <v>20</v>
      </c>
      <c r="E23" s="166">
        <v>5.3</v>
      </c>
      <c r="F23" s="185">
        <v>2551</v>
      </c>
      <c r="G23" s="166">
        <v>-0.3</v>
      </c>
      <c r="H23" s="166">
        <v>38.299999999999997</v>
      </c>
      <c r="I23" s="185">
        <v>2738</v>
      </c>
      <c r="J23" s="166">
        <v>93.2</v>
      </c>
      <c r="K23" s="166">
        <v>32.6</v>
      </c>
    </row>
    <row r="24" spans="1:11" s="93" customFormat="1" ht="33" customHeight="1" x14ac:dyDescent="0.2">
      <c r="A24" s="133">
        <f>IF(D24&lt;&gt;"",COUNTA($D$15:D24),"")</f>
        <v>10</v>
      </c>
      <c r="B24" s="91" t="s">
        <v>404</v>
      </c>
      <c r="C24" s="185">
        <v>39</v>
      </c>
      <c r="D24" s="185">
        <v>35</v>
      </c>
      <c r="E24" s="166" t="s">
        <v>489</v>
      </c>
      <c r="F24" s="185">
        <v>6943</v>
      </c>
      <c r="G24" s="166">
        <v>-1.5</v>
      </c>
      <c r="H24" s="166">
        <v>9.1999999999999993</v>
      </c>
      <c r="I24" s="185">
        <v>7285</v>
      </c>
      <c r="J24" s="166">
        <v>95.3</v>
      </c>
      <c r="K24" s="166">
        <v>7</v>
      </c>
    </row>
    <row r="25" spans="1:11" s="93" customFormat="1" ht="20.100000000000001" customHeight="1" x14ac:dyDescent="0.2">
      <c r="A25" s="133">
        <f>IF(D25&lt;&gt;"",COUNTA($D$15:D25),"")</f>
        <v>11</v>
      </c>
      <c r="B25" s="89" t="s">
        <v>169</v>
      </c>
      <c r="C25" s="193">
        <v>43</v>
      </c>
      <c r="D25" s="193">
        <v>39</v>
      </c>
      <c r="E25" s="176" t="s">
        <v>489</v>
      </c>
      <c r="F25" s="193">
        <v>2541</v>
      </c>
      <c r="G25" s="176">
        <v>-1.1000000000000001</v>
      </c>
      <c r="H25" s="176">
        <v>22.9</v>
      </c>
      <c r="I25" s="193">
        <v>3101</v>
      </c>
      <c r="J25" s="176">
        <v>81.900000000000006</v>
      </c>
      <c r="K25" s="176">
        <v>20.2</v>
      </c>
    </row>
    <row r="26" spans="1:11" s="93" customFormat="1" ht="22.5" customHeight="1" x14ac:dyDescent="0.2">
      <c r="A26" s="133">
        <f>IF(D26&lt;&gt;"",COUNTA($D$15:D26),"")</f>
        <v>12</v>
      </c>
      <c r="B26" s="91" t="s">
        <v>401</v>
      </c>
      <c r="C26" s="185">
        <v>33</v>
      </c>
      <c r="D26" s="185">
        <v>32</v>
      </c>
      <c r="E26" s="166">
        <v>3.2</v>
      </c>
      <c r="F26" s="185">
        <v>2182</v>
      </c>
      <c r="G26" s="166">
        <v>1.8</v>
      </c>
      <c r="H26" s="166">
        <v>24.5</v>
      </c>
      <c r="I26" s="185">
        <v>2283</v>
      </c>
      <c r="J26" s="166">
        <v>95.6</v>
      </c>
      <c r="K26" s="166">
        <v>22.2</v>
      </c>
    </row>
    <row r="27" spans="1:11" s="93" customFormat="1" ht="11.45" customHeight="1" x14ac:dyDescent="0.2">
      <c r="A27" s="133">
        <f>IF(D27&lt;&gt;"",COUNTA($D$15:D27),"")</f>
        <v>13</v>
      </c>
      <c r="B27" s="91" t="s">
        <v>402</v>
      </c>
      <c r="C27" s="185">
        <v>17</v>
      </c>
      <c r="D27" s="185">
        <v>17</v>
      </c>
      <c r="E27" s="166" t="s">
        <v>489</v>
      </c>
      <c r="F27" s="185">
        <v>1547</v>
      </c>
      <c r="G27" s="166">
        <v>1.8</v>
      </c>
      <c r="H27" s="166">
        <v>24.6</v>
      </c>
      <c r="I27" s="185">
        <v>1548</v>
      </c>
      <c r="J27" s="166">
        <v>99.9</v>
      </c>
      <c r="K27" s="166">
        <v>22.5</v>
      </c>
    </row>
    <row r="28" spans="1:11" s="93" customFormat="1" ht="11.45" customHeight="1" x14ac:dyDescent="0.2">
      <c r="A28" s="133">
        <f>IF(D28&lt;&gt;"",COUNTA($D$15:D28),"")</f>
        <v>14</v>
      </c>
      <c r="B28" s="91" t="s">
        <v>403</v>
      </c>
      <c r="C28" s="185">
        <v>8</v>
      </c>
      <c r="D28" s="185">
        <v>7</v>
      </c>
      <c r="E28" s="166">
        <v>-12.5</v>
      </c>
      <c r="F28" s="185">
        <v>383</v>
      </c>
      <c r="G28" s="166">
        <v>-3.5</v>
      </c>
      <c r="H28" s="166">
        <v>28.3</v>
      </c>
      <c r="I28" s="185">
        <v>470</v>
      </c>
      <c r="J28" s="166">
        <v>81.5</v>
      </c>
      <c r="K28" s="166">
        <v>24.2</v>
      </c>
    </row>
    <row r="29" spans="1:11" s="93" customFormat="1" ht="33" customHeight="1" x14ac:dyDescent="0.2">
      <c r="A29" s="133">
        <f>IF(D29&lt;&gt;"",COUNTA($D$15:D29),"")</f>
        <v>15</v>
      </c>
      <c r="B29" s="91" t="s">
        <v>404</v>
      </c>
      <c r="C29" s="185">
        <v>10</v>
      </c>
      <c r="D29" s="185">
        <v>7</v>
      </c>
      <c r="E29" s="166">
        <v>-12.5</v>
      </c>
      <c r="F29" s="185">
        <v>359</v>
      </c>
      <c r="G29" s="166">
        <v>-15.9</v>
      </c>
      <c r="H29" s="166">
        <v>13.2</v>
      </c>
      <c r="I29" s="185">
        <v>818</v>
      </c>
      <c r="J29" s="166">
        <v>43.9</v>
      </c>
      <c r="K29" s="166">
        <v>10</v>
      </c>
    </row>
    <row r="30" spans="1:11" s="93" customFormat="1" ht="20.100000000000001" customHeight="1" x14ac:dyDescent="0.2">
      <c r="A30" s="133">
        <f>IF(D30&lt;&gt;"",COUNTA($D$15:D30),"")</f>
        <v>16</v>
      </c>
      <c r="B30" s="89" t="s">
        <v>409</v>
      </c>
      <c r="C30" s="193">
        <v>387</v>
      </c>
      <c r="D30" s="193">
        <v>245</v>
      </c>
      <c r="E30" s="176">
        <v>3.8</v>
      </c>
      <c r="F30" s="193">
        <v>27964</v>
      </c>
      <c r="G30" s="176">
        <v>3.2</v>
      </c>
      <c r="H30" s="176">
        <v>13.4</v>
      </c>
      <c r="I30" s="193">
        <v>48985</v>
      </c>
      <c r="J30" s="176">
        <v>57.1</v>
      </c>
      <c r="K30" s="176">
        <v>10.4</v>
      </c>
    </row>
    <row r="31" spans="1:11" s="93" customFormat="1" ht="22.5" customHeight="1" x14ac:dyDescent="0.2">
      <c r="A31" s="133">
        <f>IF(D31&lt;&gt;"",COUNTA($D$15:D31),"")</f>
        <v>17</v>
      </c>
      <c r="B31" s="91" t="s">
        <v>401</v>
      </c>
      <c r="C31" s="185">
        <v>173</v>
      </c>
      <c r="D31" s="185">
        <v>125</v>
      </c>
      <c r="E31" s="166">
        <v>5.9</v>
      </c>
      <c r="F31" s="185">
        <v>7372</v>
      </c>
      <c r="G31" s="166">
        <v>3.9</v>
      </c>
      <c r="H31" s="166">
        <v>22.3</v>
      </c>
      <c r="I31" s="185">
        <v>9379</v>
      </c>
      <c r="J31" s="166">
        <v>78.599999999999994</v>
      </c>
      <c r="K31" s="166">
        <v>17.3</v>
      </c>
    </row>
    <row r="32" spans="1:11" s="93" customFormat="1" ht="11.45" customHeight="1" x14ac:dyDescent="0.2">
      <c r="A32" s="133">
        <f>IF(D32&lt;&gt;"",COUNTA($D$15:D32),"")</f>
        <v>18</v>
      </c>
      <c r="B32" s="91" t="s">
        <v>402</v>
      </c>
      <c r="C32" s="185">
        <v>97</v>
      </c>
      <c r="D32" s="185">
        <v>75</v>
      </c>
      <c r="E32" s="166">
        <v>7.1</v>
      </c>
      <c r="F32" s="185">
        <v>5628</v>
      </c>
      <c r="G32" s="166">
        <v>4.9000000000000004</v>
      </c>
      <c r="H32" s="166">
        <v>23.9</v>
      </c>
      <c r="I32" s="185">
        <v>6839</v>
      </c>
      <c r="J32" s="166">
        <v>82.3</v>
      </c>
      <c r="K32" s="166">
        <v>19.2</v>
      </c>
    </row>
    <row r="33" spans="1:11" s="93" customFormat="1" ht="11.45" customHeight="1" x14ac:dyDescent="0.2">
      <c r="A33" s="133">
        <f>IF(D33&lt;&gt;"",COUNTA($D$15:D33),"")</f>
        <v>19</v>
      </c>
      <c r="B33" s="91" t="s">
        <v>403</v>
      </c>
      <c r="C33" s="185">
        <v>28</v>
      </c>
      <c r="D33" s="185">
        <v>19</v>
      </c>
      <c r="E33" s="166">
        <v>11.8</v>
      </c>
      <c r="F33" s="185">
        <v>930</v>
      </c>
      <c r="G33" s="166">
        <v>4</v>
      </c>
      <c r="H33" s="166">
        <v>24.1</v>
      </c>
      <c r="I33" s="185">
        <v>1310</v>
      </c>
      <c r="J33" s="166">
        <v>71</v>
      </c>
      <c r="K33" s="166">
        <v>15.1</v>
      </c>
    </row>
    <row r="34" spans="1:11" s="93" customFormat="1" ht="33" customHeight="1" x14ac:dyDescent="0.2">
      <c r="A34" s="133">
        <f>IF(D34&lt;&gt;"",COUNTA($D$15:D34),"")</f>
        <v>20</v>
      </c>
      <c r="B34" s="91" t="s">
        <v>404</v>
      </c>
      <c r="C34" s="185">
        <v>214</v>
      </c>
      <c r="D34" s="185">
        <v>120</v>
      </c>
      <c r="E34" s="166">
        <v>1.7</v>
      </c>
      <c r="F34" s="185">
        <v>20592</v>
      </c>
      <c r="G34" s="166">
        <v>2.9</v>
      </c>
      <c r="H34" s="166">
        <v>10.3</v>
      </c>
      <c r="I34" s="185">
        <v>39606</v>
      </c>
      <c r="J34" s="166">
        <v>52</v>
      </c>
      <c r="K34" s="166">
        <v>7.9</v>
      </c>
    </row>
    <row r="35" spans="1:11" s="93" customFormat="1" ht="20.100000000000001" customHeight="1" x14ac:dyDescent="0.2">
      <c r="A35" s="133">
        <f>IF(D35&lt;&gt;"",COUNTA($D$15:D35),"")</f>
        <v>21</v>
      </c>
      <c r="B35" s="89" t="s">
        <v>171</v>
      </c>
      <c r="C35" s="193">
        <v>354</v>
      </c>
      <c r="D35" s="193">
        <v>276</v>
      </c>
      <c r="E35" s="176">
        <v>1.1000000000000001</v>
      </c>
      <c r="F35" s="193">
        <v>32319</v>
      </c>
      <c r="G35" s="176">
        <v>0.2</v>
      </c>
      <c r="H35" s="176">
        <v>21.4</v>
      </c>
      <c r="I35" s="193">
        <v>44295</v>
      </c>
      <c r="J35" s="176">
        <v>73</v>
      </c>
      <c r="K35" s="176">
        <v>17</v>
      </c>
    </row>
    <row r="36" spans="1:11" s="93" customFormat="1" ht="22.5" customHeight="1" x14ac:dyDescent="0.2">
      <c r="A36" s="133">
        <f>IF(D36&lt;&gt;"",COUNTA($D$15:D36),"")</f>
        <v>22</v>
      </c>
      <c r="B36" s="91" t="s">
        <v>401</v>
      </c>
      <c r="C36" s="185">
        <v>161</v>
      </c>
      <c r="D36" s="185">
        <v>120</v>
      </c>
      <c r="E36" s="166">
        <v>-0.8</v>
      </c>
      <c r="F36" s="185">
        <v>9453</v>
      </c>
      <c r="G36" s="166">
        <v>-1</v>
      </c>
      <c r="H36" s="166">
        <v>28.4</v>
      </c>
      <c r="I36" s="185">
        <v>11772</v>
      </c>
      <c r="J36" s="166">
        <v>80.3</v>
      </c>
      <c r="K36" s="166">
        <v>22.3</v>
      </c>
    </row>
    <row r="37" spans="1:11" s="93" customFormat="1" ht="11.45" customHeight="1" x14ac:dyDescent="0.2">
      <c r="A37" s="133">
        <f>IF(D37&lt;&gt;"",COUNTA($D$15:D37),"")</f>
        <v>23</v>
      </c>
      <c r="B37" s="91" t="s">
        <v>402</v>
      </c>
      <c r="C37" s="185">
        <v>72</v>
      </c>
      <c r="D37" s="185">
        <v>58</v>
      </c>
      <c r="E37" s="166">
        <v>-1.7</v>
      </c>
      <c r="F37" s="185">
        <v>7073</v>
      </c>
      <c r="G37" s="166">
        <v>2.7</v>
      </c>
      <c r="H37" s="166">
        <v>30.4</v>
      </c>
      <c r="I37" s="185">
        <v>8311</v>
      </c>
      <c r="J37" s="166">
        <v>85.1</v>
      </c>
      <c r="K37" s="166">
        <v>24</v>
      </c>
    </row>
    <row r="38" spans="1:11" s="93" customFormat="1" ht="11.45" customHeight="1" x14ac:dyDescent="0.2">
      <c r="A38" s="133">
        <f>IF(D38&lt;&gt;"",COUNTA($D$15:D38),"")</f>
        <v>24</v>
      </c>
      <c r="B38" s="91" t="s">
        <v>403</v>
      </c>
      <c r="C38" s="185">
        <v>33</v>
      </c>
      <c r="D38" s="185">
        <v>24</v>
      </c>
      <c r="E38" s="166">
        <v>-4</v>
      </c>
      <c r="F38" s="185">
        <v>876</v>
      </c>
      <c r="G38" s="166">
        <v>-20.100000000000001</v>
      </c>
      <c r="H38" s="166">
        <v>24.9</v>
      </c>
      <c r="I38" s="185">
        <v>1368</v>
      </c>
      <c r="J38" s="166">
        <v>64</v>
      </c>
      <c r="K38" s="166">
        <v>17</v>
      </c>
    </row>
    <row r="39" spans="1:11" s="90" customFormat="1" ht="33" customHeight="1" x14ac:dyDescent="0.2">
      <c r="A39" s="133">
        <f>IF(D39&lt;&gt;"",COUNTA($D$15:D39),"")</f>
        <v>25</v>
      </c>
      <c r="B39" s="91" t="s">
        <v>404</v>
      </c>
      <c r="C39" s="185">
        <v>193</v>
      </c>
      <c r="D39" s="185">
        <v>156</v>
      </c>
      <c r="E39" s="166">
        <v>2.6</v>
      </c>
      <c r="F39" s="185">
        <v>22866</v>
      </c>
      <c r="G39" s="166">
        <v>0.7</v>
      </c>
      <c r="H39" s="166">
        <v>18.5</v>
      </c>
      <c r="I39" s="185">
        <v>32523</v>
      </c>
      <c r="J39" s="166">
        <v>70.3</v>
      </c>
      <c r="K39" s="166">
        <v>14.8</v>
      </c>
    </row>
    <row r="40" spans="1:11" s="90" customFormat="1" ht="20.100000000000001" customHeight="1" x14ac:dyDescent="0.2">
      <c r="A40" s="133">
        <f>IF(D40&lt;&gt;"",COUNTA($D$15:D40),"")</f>
        <v>26</v>
      </c>
      <c r="B40" s="89" t="s">
        <v>172</v>
      </c>
      <c r="C40" s="193">
        <v>968</v>
      </c>
      <c r="D40" s="193">
        <v>735</v>
      </c>
      <c r="E40" s="176">
        <v>0.3</v>
      </c>
      <c r="F40" s="193">
        <v>73488</v>
      </c>
      <c r="G40" s="176">
        <v>1.9</v>
      </c>
      <c r="H40" s="176">
        <v>17.100000000000001</v>
      </c>
      <c r="I40" s="193">
        <v>112398</v>
      </c>
      <c r="J40" s="176">
        <v>65.400000000000006</v>
      </c>
      <c r="K40" s="176">
        <v>12</v>
      </c>
    </row>
    <row r="41" spans="1:11" s="93" customFormat="1" ht="22.5" customHeight="1" x14ac:dyDescent="0.2">
      <c r="A41" s="133">
        <f>IF(D41&lt;&gt;"",COUNTA($D$15:D41),"")</f>
        <v>27</v>
      </c>
      <c r="B41" s="91" t="s">
        <v>401</v>
      </c>
      <c r="C41" s="185">
        <v>368</v>
      </c>
      <c r="D41" s="185">
        <v>266</v>
      </c>
      <c r="E41" s="166">
        <v>4.7</v>
      </c>
      <c r="F41" s="185">
        <v>21537</v>
      </c>
      <c r="G41" s="166">
        <v>7.4</v>
      </c>
      <c r="H41" s="166">
        <v>30</v>
      </c>
      <c r="I41" s="185">
        <v>27284</v>
      </c>
      <c r="J41" s="166">
        <v>78.900000000000006</v>
      </c>
      <c r="K41" s="166">
        <v>21.1</v>
      </c>
    </row>
    <row r="42" spans="1:11" s="93" customFormat="1" ht="11.45" customHeight="1" x14ac:dyDescent="0.2">
      <c r="A42" s="133">
        <f>IF(D42&lt;&gt;"",COUNTA($D$15:D42),"")</f>
        <v>28</v>
      </c>
      <c r="B42" s="91" t="s">
        <v>402</v>
      </c>
      <c r="C42" s="185">
        <v>174</v>
      </c>
      <c r="D42" s="185">
        <v>135</v>
      </c>
      <c r="E42" s="166">
        <v>4.7</v>
      </c>
      <c r="F42" s="185">
        <v>17067</v>
      </c>
      <c r="G42" s="166">
        <v>8.3000000000000007</v>
      </c>
      <c r="H42" s="166">
        <v>34</v>
      </c>
      <c r="I42" s="185">
        <v>20546</v>
      </c>
      <c r="J42" s="166">
        <v>83.1</v>
      </c>
      <c r="K42" s="166">
        <v>23.8</v>
      </c>
    </row>
    <row r="43" spans="1:11" s="93" customFormat="1" ht="11.45" customHeight="1" x14ac:dyDescent="0.2">
      <c r="A43" s="133">
        <f>IF(D43&lt;&gt;"",COUNTA($D$15:D43),"")</f>
        <v>29</v>
      </c>
      <c r="B43" s="91" t="s">
        <v>403</v>
      </c>
      <c r="C43" s="185">
        <v>73</v>
      </c>
      <c r="D43" s="185">
        <v>50</v>
      </c>
      <c r="E43" s="166">
        <v>11.1</v>
      </c>
      <c r="F43" s="185">
        <v>2155</v>
      </c>
      <c r="G43" s="166">
        <v>13.3</v>
      </c>
      <c r="H43" s="166">
        <v>18.2</v>
      </c>
      <c r="I43" s="185">
        <v>3150</v>
      </c>
      <c r="J43" s="166">
        <v>68.400000000000006</v>
      </c>
      <c r="K43" s="166">
        <v>13.8</v>
      </c>
    </row>
    <row r="44" spans="1:11" s="93" customFormat="1" ht="33" customHeight="1" x14ac:dyDescent="0.2">
      <c r="A44" s="133">
        <f>IF(D44&lt;&gt;"",COUNTA($D$15:D44),"")</f>
        <v>30</v>
      </c>
      <c r="B44" s="91" t="s">
        <v>404</v>
      </c>
      <c r="C44" s="185">
        <v>600</v>
      </c>
      <c r="D44" s="185">
        <v>469</v>
      </c>
      <c r="E44" s="166">
        <v>-2.1</v>
      </c>
      <c r="F44" s="185">
        <v>51951</v>
      </c>
      <c r="G44" s="166">
        <v>-0.2</v>
      </c>
      <c r="H44" s="166">
        <v>11.9</v>
      </c>
      <c r="I44" s="185">
        <v>85114</v>
      </c>
      <c r="J44" s="166">
        <v>61</v>
      </c>
      <c r="K44" s="166">
        <v>8.4</v>
      </c>
    </row>
    <row r="45" spans="1:11" s="93" customFormat="1" ht="20.100000000000001" customHeight="1" x14ac:dyDescent="0.2">
      <c r="A45" s="133">
        <f>IF(D45&lt;&gt;"",COUNTA($D$15:D45),"")</f>
        <v>31</v>
      </c>
      <c r="B45" s="89" t="s">
        <v>173</v>
      </c>
      <c r="C45" s="193">
        <v>190</v>
      </c>
      <c r="D45" s="193">
        <v>150</v>
      </c>
      <c r="E45" s="176">
        <v>-2</v>
      </c>
      <c r="F45" s="193">
        <v>17884</v>
      </c>
      <c r="G45" s="176">
        <v>0.2</v>
      </c>
      <c r="H45" s="176">
        <v>20.399999999999999</v>
      </c>
      <c r="I45" s="193">
        <v>27844</v>
      </c>
      <c r="J45" s="176">
        <v>64.2</v>
      </c>
      <c r="K45" s="176">
        <v>16.600000000000001</v>
      </c>
    </row>
    <row r="46" spans="1:11" s="93" customFormat="1" ht="22.5" customHeight="1" x14ac:dyDescent="0.2">
      <c r="A46" s="133">
        <f>IF(D46&lt;&gt;"",COUNTA($D$15:D46),"")</f>
        <v>32</v>
      </c>
      <c r="B46" s="91" t="s">
        <v>401</v>
      </c>
      <c r="C46" s="185">
        <v>80</v>
      </c>
      <c r="D46" s="185">
        <v>70</v>
      </c>
      <c r="E46" s="166">
        <v>2.9</v>
      </c>
      <c r="F46" s="185">
        <v>4776</v>
      </c>
      <c r="G46" s="166">
        <v>6</v>
      </c>
      <c r="H46" s="166">
        <v>29.8</v>
      </c>
      <c r="I46" s="185">
        <v>5617</v>
      </c>
      <c r="J46" s="166">
        <v>85</v>
      </c>
      <c r="K46" s="166">
        <v>22.2</v>
      </c>
    </row>
    <row r="47" spans="1:11" ht="11.45" customHeight="1" x14ac:dyDescent="0.2">
      <c r="A47" s="133">
        <f>IF(D47&lt;&gt;"",COUNTA($D$15:D47),"")</f>
        <v>33</v>
      </c>
      <c r="B47" s="91" t="s">
        <v>402</v>
      </c>
      <c r="C47" s="185">
        <v>42</v>
      </c>
      <c r="D47" s="185">
        <v>40</v>
      </c>
      <c r="E47" s="166">
        <v>2.6</v>
      </c>
      <c r="F47" s="185">
        <v>3813</v>
      </c>
      <c r="G47" s="166">
        <v>6.8</v>
      </c>
      <c r="H47" s="166">
        <v>31.9</v>
      </c>
      <c r="I47" s="185">
        <v>4332</v>
      </c>
      <c r="J47" s="166">
        <v>88</v>
      </c>
      <c r="K47" s="166">
        <v>22.6</v>
      </c>
    </row>
    <row r="48" spans="1:11" ht="11.45" customHeight="1" x14ac:dyDescent="0.2">
      <c r="A48" s="133">
        <f>IF(D48&lt;&gt;"",COUNTA($D$15:D48),"")</f>
        <v>34</v>
      </c>
      <c r="B48" s="91" t="s">
        <v>403</v>
      </c>
      <c r="C48" s="185">
        <v>8</v>
      </c>
      <c r="D48" s="185">
        <v>7</v>
      </c>
      <c r="E48" s="166">
        <v>16.7</v>
      </c>
      <c r="F48" s="185">
        <v>252</v>
      </c>
      <c r="G48" s="166">
        <v>5</v>
      </c>
      <c r="H48" s="166">
        <v>38.1</v>
      </c>
      <c r="I48" s="185">
        <v>292</v>
      </c>
      <c r="J48" s="166">
        <v>86.3</v>
      </c>
      <c r="K48" s="166">
        <v>36.4</v>
      </c>
    </row>
    <row r="49" spans="1:11" ht="33" customHeight="1" x14ac:dyDescent="0.2">
      <c r="A49" s="133">
        <f>IF(D49&lt;&gt;"",COUNTA($D$15:D49),"")</f>
        <v>35</v>
      </c>
      <c r="B49" s="91" t="s">
        <v>404</v>
      </c>
      <c r="C49" s="185">
        <v>110</v>
      </c>
      <c r="D49" s="185">
        <v>80</v>
      </c>
      <c r="E49" s="166">
        <v>-5.9</v>
      </c>
      <c r="F49" s="185">
        <v>13108</v>
      </c>
      <c r="G49" s="166">
        <v>-1.8</v>
      </c>
      <c r="H49" s="166">
        <v>17.100000000000001</v>
      </c>
      <c r="I49" s="185">
        <v>22227</v>
      </c>
      <c r="J49" s="166">
        <v>59</v>
      </c>
      <c r="K49" s="166">
        <v>14.5</v>
      </c>
    </row>
    <row r="50" spans="1:11" ht="20.100000000000001" customHeight="1" x14ac:dyDescent="0.2">
      <c r="A50" s="133">
        <f>IF(D50&lt;&gt;"",COUNTA($D$15:D50),"")</f>
        <v>36</v>
      </c>
      <c r="B50" s="89" t="s">
        <v>174</v>
      </c>
      <c r="C50" s="193">
        <v>586</v>
      </c>
      <c r="D50" s="193">
        <v>458</v>
      </c>
      <c r="E50" s="176">
        <v>-1.1000000000000001</v>
      </c>
      <c r="F50" s="193">
        <v>45075</v>
      </c>
      <c r="G50" s="176">
        <v>5.6</v>
      </c>
      <c r="H50" s="176">
        <v>22.9</v>
      </c>
      <c r="I50" s="193">
        <v>61832</v>
      </c>
      <c r="J50" s="176">
        <v>72.900000000000006</v>
      </c>
      <c r="K50" s="176">
        <v>16.3</v>
      </c>
    </row>
    <row r="51" spans="1:11" ht="22.5" customHeight="1" x14ac:dyDescent="0.2">
      <c r="A51" s="133">
        <f>IF(D51&lt;&gt;"",COUNTA($D$15:D51),"")</f>
        <v>37</v>
      </c>
      <c r="B51" s="91" t="s">
        <v>401</v>
      </c>
      <c r="C51" s="185">
        <v>231</v>
      </c>
      <c r="D51" s="185">
        <v>188</v>
      </c>
      <c r="E51" s="166">
        <v>1.1000000000000001</v>
      </c>
      <c r="F51" s="185">
        <v>16210</v>
      </c>
      <c r="G51" s="166">
        <v>-0.2</v>
      </c>
      <c r="H51" s="166">
        <v>36.4</v>
      </c>
      <c r="I51" s="185">
        <v>18758</v>
      </c>
      <c r="J51" s="166">
        <v>86.4</v>
      </c>
      <c r="K51" s="166">
        <v>25.9</v>
      </c>
    </row>
    <row r="52" spans="1:11" ht="11.45" customHeight="1" x14ac:dyDescent="0.2">
      <c r="A52" s="133">
        <f>IF(D52&lt;&gt;"",COUNTA($D$15:D52),"")</f>
        <v>38</v>
      </c>
      <c r="B52" s="91" t="s">
        <v>402</v>
      </c>
      <c r="C52" s="185">
        <v>113</v>
      </c>
      <c r="D52" s="185">
        <v>100</v>
      </c>
      <c r="E52" s="166">
        <v>1</v>
      </c>
      <c r="F52" s="185">
        <v>13008</v>
      </c>
      <c r="G52" s="166">
        <v>-0.2</v>
      </c>
      <c r="H52" s="166">
        <v>39.1</v>
      </c>
      <c r="I52" s="185">
        <v>14328</v>
      </c>
      <c r="J52" s="166">
        <v>90.8</v>
      </c>
      <c r="K52" s="166">
        <v>27.7</v>
      </c>
    </row>
    <row r="53" spans="1:11" ht="11.45" customHeight="1" x14ac:dyDescent="0.2">
      <c r="A53" s="133">
        <f>IF(D53&lt;&gt;"",COUNTA($D$15:D53),"")</f>
        <v>39</v>
      </c>
      <c r="B53" s="91" t="s">
        <v>403</v>
      </c>
      <c r="C53" s="185">
        <v>40</v>
      </c>
      <c r="D53" s="185">
        <v>30</v>
      </c>
      <c r="E53" s="166">
        <v>3.4</v>
      </c>
      <c r="F53" s="185">
        <v>1515</v>
      </c>
      <c r="G53" s="166">
        <v>2.4</v>
      </c>
      <c r="H53" s="166">
        <v>33</v>
      </c>
      <c r="I53" s="185">
        <v>1843</v>
      </c>
      <c r="J53" s="166">
        <v>82.2</v>
      </c>
      <c r="K53" s="166">
        <v>19.899999999999999</v>
      </c>
    </row>
    <row r="54" spans="1:11" ht="33" customHeight="1" x14ac:dyDescent="0.2">
      <c r="A54" s="133">
        <f>IF(D54&lt;&gt;"",COUNTA($D$15:D54),"")</f>
        <v>40</v>
      </c>
      <c r="B54" s="91" t="s">
        <v>404</v>
      </c>
      <c r="C54" s="185">
        <v>355</v>
      </c>
      <c r="D54" s="185">
        <v>270</v>
      </c>
      <c r="E54" s="166">
        <v>-2.5</v>
      </c>
      <c r="F54" s="185">
        <v>28865</v>
      </c>
      <c r="G54" s="166">
        <v>9.1999999999999993</v>
      </c>
      <c r="H54" s="166">
        <v>15.6</v>
      </c>
      <c r="I54" s="185">
        <v>43074</v>
      </c>
      <c r="J54" s="166">
        <v>67</v>
      </c>
      <c r="K54" s="166">
        <v>11.4</v>
      </c>
    </row>
    <row r="55" spans="1:11" ht="20.100000000000001" customHeight="1" x14ac:dyDescent="0.2">
      <c r="A55" s="133">
        <f>IF(D55&lt;&gt;"",COUNTA($D$15:D55),"")</f>
        <v>41</v>
      </c>
      <c r="B55" s="89" t="s">
        <v>175</v>
      </c>
      <c r="C55" s="193">
        <v>178</v>
      </c>
      <c r="D55" s="193">
        <v>132</v>
      </c>
      <c r="E55" s="176">
        <v>3.1</v>
      </c>
      <c r="F55" s="193">
        <v>9556</v>
      </c>
      <c r="G55" s="176">
        <v>29.2</v>
      </c>
      <c r="H55" s="176">
        <v>16.5</v>
      </c>
      <c r="I55" s="193">
        <v>14520</v>
      </c>
      <c r="J55" s="176">
        <v>65.8</v>
      </c>
      <c r="K55" s="176">
        <v>14.6</v>
      </c>
    </row>
    <row r="56" spans="1:11" ht="22.5" customHeight="1" x14ac:dyDescent="0.2">
      <c r="A56" s="133">
        <f>IF(D56&lt;&gt;"",COUNTA($D$15:D56),"")</f>
        <v>42</v>
      </c>
      <c r="B56" s="91" t="s">
        <v>401</v>
      </c>
      <c r="C56" s="185">
        <v>95</v>
      </c>
      <c r="D56" s="185">
        <v>81</v>
      </c>
      <c r="E56" s="166" t="s">
        <v>489</v>
      </c>
      <c r="F56" s="185">
        <v>3961</v>
      </c>
      <c r="G56" s="166">
        <v>6.8</v>
      </c>
      <c r="H56" s="166">
        <v>20.399999999999999</v>
      </c>
      <c r="I56" s="185">
        <v>4574</v>
      </c>
      <c r="J56" s="166">
        <v>86.6</v>
      </c>
      <c r="K56" s="166">
        <v>19.2</v>
      </c>
    </row>
    <row r="57" spans="1:11" ht="11.45" customHeight="1" x14ac:dyDescent="0.2">
      <c r="A57" s="133">
        <f>IF(D57&lt;&gt;"",COUNTA($D$15:D57),"")</f>
        <v>43</v>
      </c>
      <c r="B57" s="91" t="s">
        <v>402</v>
      </c>
      <c r="C57" s="185">
        <v>50</v>
      </c>
      <c r="D57" s="185">
        <v>43</v>
      </c>
      <c r="E57" s="166">
        <v>2.4</v>
      </c>
      <c r="F57" s="185">
        <v>2915</v>
      </c>
      <c r="G57" s="166">
        <v>10.1</v>
      </c>
      <c r="H57" s="166">
        <v>21.9</v>
      </c>
      <c r="I57" s="185">
        <v>3348</v>
      </c>
      <c r="J57" s="166">
        <v>87.1</v>
      </c>
      <c r="K57" s="166">
        <v>21.4</v>
      </c>
    </row>
    <row r="58" spans="1:11" ht="11.45" customHeight="1" x14ac:dyDescent="0.2">
      <c r="A58" s="133">
        <f>IF(D58&lt;&gt;"",COUNTA($D$15:D58),"")</f>
        <v>44</v>
      </c>
      <c r="B58" s="91" t="s">
        <v>403</v>
      </c>
      <c r="C58" s="185">
        <v>11</v>
      </c>
      <c r="D58" s="185">
        <v>9</v>
      </c>
      <c r="E58" s="166">
        <v>-10</v>
      </c>
      <c r="F58" s="185">
        <v>332</v>
      </c>
      <c r="G58" s="166">
        <v>-2.9</v>
      </c>
      <c r="H58" s="166">
        <v>13.4</v>
      </c>
      <c r="I58" s="185">
        <v>389</v>
      </c>
      <c r="J58" s="166">
        <v>85.3</v>
      </c>
      <c r="K58" s="166">
        <v>12.3</v>
      </c>
    </row>
    <row r="59" spans="1:11" ht="33" customHeight="1" x14ac:dyDescent="0.2">
      <c r="A59" s="133">
        <f>IF(D59&lt;&gt;"",COUNTA($D$15:D59),"")</f>
        <v>45</v>
      </c>
      <c r="B59" s="91" t="s">
        <v>404</v>
      </c>
      <c r="C59" s="185">
        <v>83</v>
      </c>
      <c r="D59" s="185">
        <v>51</v>
      </c>
      <c r="E59" s="166">
        <v>8.5</v>
      </c>
      <c r="F59" s="185">
        <v>5595</v>
      </c>
      <c r="G59" s="166">
        <v>51.8</v>
      </c>
      <c r="H59" s="166">
        <v>13.7</v>
      </c>
      <c r="I59" s="185">
        <v>9946</v>
      </c>
      <c r="J59" s="166">
        <v>56.3</v>
      </c>
      <c r="K59" s="166">
        <v>11.4</v>
      </c>
    </row>
    <row r="60" spans="1:11" ht="21.95" customHeight="1" x14ac:dyDescent="0.2">
      <c r="A60" s="133" t="str">
        <f>IF(D60&lt;&gt;"",COUNTA($D$15:D60),"")</f>
        <v/>
      </c>
      <c r="B60" s="91" t="s">
        <v>163</v>
      </c>
      <c r="C60" s="185"/>
      <c r="D60" s="185"/>
      <c r="E60" s="166"/>
      <c r="F60" s="185"/>
      <c r="G60" s="166"/>
      <c r="H60" s="166"/>
      <c r="I60" s="185"/>
      <c r="J60" s="166"/>
      <c r="K60" s="166"/>
    </row>
    <row r="61" spans="1:11" ht="20.100000000000001" customHeight="1" x14ac:dyDescent="0.2">
      <c r="A61" s="133">
        <f>IF(D61&lt;&gt;"",COUNTA($D$15:D61),"")</f>
        <v>46</v>
      </c>
      <c r="B61" s="121" t="s">
        <v>410</v>
      </c>
      <c r="C61" s="193">
        <v>33</v>
      </c>
      <c r="D61" s="193">
        <v>31</v>
      </c>
      <c r="E61" s="176" t="s">
        <v>489</v>
      </c>
      <c r="F61" s="193">
        <v>1885</v>
      </c>
      <c r="G61" s="176">
        <v>-0.8</v>
      </c>
      <c r="H61" s="176">
        <v>27.9</v>
      </c>
      <c r="I61" s="193">
        <v>2124</v>
      </c>
      <c r="J61" s="176">
        <v>88.7</v>
      </c>
      <c r="K61" s="176">
        <v>24.8</v>
      </c>
    </row>
    <row r="62" spans="1:11" ht="22.5" customHeight="1" x14ac:dyDescent="0.2">
      <c r="A62" s="133">
        <f>IF(D62&lt;&gt;"",COUNTA($D$15:D62),"")</f>
        <v>47</v>
      </c>
      <c r="B62" s="91" t="s">
        <v>401</v>
      </c>
      <c r="C62" s="185">
        <v>19</v>
      </c>
      <c r="D62" s="185">
        <v>19</v>
      </c>
      <c r="E62" s="166" t="s">
        <v>489</v>
      </c>
      <c r="F62" s="185">
        <v>1020</v>
      </c>
      <c r="G62" s="166">
        <v>-0.3</v>
      </c>
      <c r="H62" s="166">
        <v>30.9</v>
      </c>
      <c r="I62" s="185">
        <v>1026</v>
      </c>
      <c r="J62" s="166">
        <v>99.4</v>
      </c>
      <c r="K62" s="166">
        <v>29.3</v>
      </c>
    </row>
    <row r="63" spans="1:11" ht="11.45" customHeight="1" x14ac:dyDescent="0.2">
      <c r="A63" s="133">
        <f>IF(D63&lt;&gt;"",COUNTA($D$15:D63),"")</f>
        <v>48</v>
      </c>
      <c r="B63" s="91" t="s">
        <v>402</v>
      </c>
      <c r="C63" s="185">
        <v>10</v>
      </c>
      <c r="D63" s="185">
        <v>10</v>
      </c>
      <c r="E63" s="166" t="s">
        <v>489</v>
      </c>
      <c r="F63" s="185">
        <v>743</v>
      </c>
      <c r="G63" s="166" t="s">
        <v>489</v>
      </c>
      <c r="H63" s="166">
        <v>34.299999999999997</v>
      </c>
      <c r="I63" s="185">
        <v>743</v>
      </c>
      <c r="J63" s="166">
        <v>100</v>
      </c>
      <c r="K63" s="166">
        <v>33.5</v>
      </c>
    </row>
    <row r="64" spans="1:11" ht="11.45" customHeight="1" x14ac:dyDescent="0.2">
      <c r="A64" s="133">
        <f>IF(D64&lt;&gt;"",COUNTA($D$15:D64),"")</f>
        <v>49</v>
      </c>
      <c r="B64" s="91" t="s">
        <v>403</v>
      </c>
      <c r="C64" s="185" t="s">
        <v>13</v>
      </c>
      <c r="D64" s="185" t="s">
        <v>13</v>
      </c>
      <c r="E64" s="166" t="s">
        <v>13</v>
      </c>
      <c r="F64" s="185" t="s">
        <v>13</v>
      </c>
      <c r="G64" s="166" t="s">
        <v>13</v>
      </c>
      <c r="H64" s="166" t="s">
        <v>13</v>
      </c>
      <c r="I64" s="185" t="s">
        <v>13</v>
      </c>
      <c r="J64" s="166" t="s">
        <v>13</v>
      </c>
      <c r="K64" s="166" t="s">
        <v>13</v>
      </c>
    </row>
    <row r="65" spans="1:11" ht="33" customHeight="1" x14ac:dyDescent="0.2">
      <c r="A65" s="133">
        <f>IF(D65&lt;&gt;"",COUNTA($D$15:D65),"")</f>
        <v>50</v>
      </c>
      <c r="B65" s="91" t="s">
        <v>404</v>
      </c>
      <c r="C65" s="185">
        <v>14</v>
      </c>
      <c r="D65" s="185">
        <v>12</v>
      </c>
      <c r="E65" s="166" t="s">
        <v>489</v>
      </c>
      <c r="F65" s="185">
        <v>865</v>
      </c>
      <c r="G65" s="166">
        <v>-1.5</v>
      </c>
      <c r="H65" s="166">
        <v>24.3</v>
      </c>
      <c r="I65" s="185">
        <v>1098</v>
      </c>
      <c r="J65" s="166">
        <v>78.8</v>
      </c>
      <c r="K65" s="166">
        <v>19.600000000000001</v>
      </c>
    </row>
    <row r="66" spans="1:11" ht="20.100000000000001" customHeight="1" x14ac:dyDescent="0.2">
      <c r="A66" s="133">
        <f>IF(D66&lt;&gt;"",COUNTA($D$15:D66),"")</f>
        <v>51</v>
      </c>
      <c r="B66" s="121" t="s">
        <v>411</v>
      </c>
      <c r="C66" s="193">
        <v>9</v>
      </c>
      <c r="D66" s="193">
        <v>8</v>
      </c>
      <c r="E66" s="176" t="s">
        <v>489</v>
      </c>
      <c r="F66" s="193">
        <v>507</v>
      </c>
      <c r="G66" s="176">
        <v>3.9</v>
      </c>
      <c r="H66" s="176">
        <v>29.7</v>
      </c>
      <c r="I66" s="193">
        <v>578</v>
      </c>
      <c r="J66" s="176">
        <v>87.7</v>
      </c>
      <c r="K66" s="176">
        <v>26.3</v>
      </c>
    </row>
    <row r="67" spans="1:11" ht="22.5" customHeight="1" x14ac:dyDescent="0.2">
      <c r="A67" s="133">
        <f>IF(D67&lt;&gt;"",COUNTA($D$15:D67),"")</f>
        <v>52</v>
      </c>
      <c r="B67" s="91" t="s">
        <v>401</v>
      </c>
      <c r="C67" s="185">
        <v>7</v>
      </c>
      <c r="D67" s="185">
        <v>7</v>
      </c>
      <c r="E67" s="166" t="s">
        <v>489</v>
      </c>
      <c r="F67" s="185">
        <v>437</v>
      </c>
      <c r="G67" s="166">
        <v>3.6</v>
      </c>
      <c r="H67" s="166">
        <v>33</v>
      </c>
      <c r="I67" s="185">
        <v>448</v>
      </c>
      <c r="J67" s="166">
        <v>97.5</v>
      </c>
      <c r="K67" s="166">
        <v>29.6</v>
      </c>
    </row>
    <row r="68" spans="1:11" ht="11.45" customHeight="1" x14ac:dyDescent="0.2">
      <c r="A68" s="133">
        <f>IF(D68&lt;&gt;"",COUNTA($D$15:D68),"")</f>
        <v>53</v>
      </c>
      <c r="B68" s="91" t="s">
        <v>402</v>
      </c>
      <c r="C68" s="185">
        <v>6</v>
      </c>
      <c r="D68" s="185">
        <v>6</v>
      </c>
      <c r="E68" s="166" t="s">
        <v>489</v>
      </c>
      <c r="F68" s="185">
        <v>405</v>
      </c>
      <c r="G68" s="166">
        <v>3.8</v>
      </c>
      <c r="H68" s="166">
        <v>31.9</v>
      </c>
      <c r="I68" s="185">
        <v>413</v>
      </c>
      <c r="J68" s="166">
        <v>98.1</v>
      </c>
      <c r="K68" s="166">
        <v>28.7</v>
      </c>
    </row>
    <row r="69" spans="1:11" ht="11.45" customHeight="1" x14ac:dyDescent="0.2">
      <c r="A69" s="133">
        <f>IF(D69&lt;&gt;"",COUNTA($D$15:D69),"")</f>
        <v>54</v>
      </c>
      <c r="B69" s="91" t="s">
        <v>403</v>
      </c>
      <c r="C69" s="185">
        <v>1</v>
      </c>
      <c r="D69" s="185">
        <v>1</v>
      </c>
      <c r="E69" s="166" t="s">
        <v>16</v>
      </c>
      <c r="F69" s="185" t="s">
        <v>16</v>
      </c>
      <c r="G69" s="166" t="s">
        <v>16</v>
      </c>
      <c r="H69" s="166" t="s">
        <v>16</v>
      </c>
      <c r="I69" s="185" t="s">
        <v>16</v>
      </c>
      <c r="J69" s="166" t="s">
        <v>16</v>
      </c>
      <c r="K69" s="166" t="s">
        <v>16</v>
      </c>
    </row>
    <row r="70" spans="1:11" ht="33" customHeight="1" x14ac:dyDescent="0.2">
      <c r="A70" s="133">
        <f>IF(D70&lt;&gt;"",COUNTA($D$15:D70),"")</f>
        <v>55</v>
      </c>
      <c r="B70" s="91" t="s">
        <v>404</v>
      </c>
      <c r="C70" s="185">
        <v>2</v>
      </c>
      <c r="D70" s="185">
        <v>1</v>
      </c>
      <c r="E70" s="166" t="s">
        <v>16</v>
      </c>
      <c r="F70" s="185" t="s">
        <v>16</v>
      </c>
      <c r="G70" s="166" t="s">
        <v>16</v>
      </c>
      <c r="H70" s="166" t="s">
        <v>16</v>
      </c>
      <c r="I70" s="185" t="s">
        <v>16</v>
      </c>
      <c r="J70" s="166" t="s">
        <v>16</v>
      </c>
      <c r="K70" s="166" t="s">
        <v>16</v>
      </c>
    </row>
    <row r="71" spans="1:11" ht="20.100000000000001" customHeight="1" x14ac:dyDescent="0.2">
      <c r="A71" s="133">
        <f>IF(D71&lt;&gt;"",COUNTA($D$15:D71),"")</f>
        <v>56</v>
      </c>
      <c r="B71" s="89" t="s">
        <v>412</v>
      </c>
      <c r="C71" s="193">
        <v>39</v>
      </c>
      <c r="D71" s="193">
        <v>34</v>
      </c>
      <c r="E71" s="176">
        <v>3</v>
      </c>
      <c r="F71" s="193">
        <v>3100</v>
      </c>
      <c r="G71" s="176">
        <v>1.4</v>
      </c>
      <c r="H71" s="176">
        <v>21.7</v>
      </c>
      <c r="I71" s="193">
        <v>3575</v>
      </c>
      <c r="J71" s="176">
        <v>86.7</v>
      </c>
      <c r="K71" s="176">
        <v>14.6</v>
      </c>
    </row>
    <row r="72" spans="1:11" ht="22.5" customHeight="1" x14ac:dyDescent="0.2">
      <c r="A72" s="133">
        <f>IF(D72&lt;&gt;"",COUNTA($D$15:D72),"")</f>
        <v>57</v>
      </c>
      <c r="B72" s="91" t="s">
        <v>401</v>
      </c>
      <c r="C72" s="185">
        <v>29</v>
      </c>
      <c r="D72" s="185">
        <v>26</v>
      </c>
      <c r="E72" s="166">
        <v>8.3000000000000007</v>
      </c>
      <c r="F72" s="185">
        <v>2146</v>
      </c>
      <c r="G72" s="166">
        <v>2.8</v>
      </c>
      <c r="H72" s="166">
        <v>28.5</v>
      </c>
      <c r="I72" s="185">
        <v>2567</v>
      </c>
      <c r="J72" s="166">
        <v>83.6</v>
      </c>
      <c r="K72" s="166">
        <v>18.8</v>
      </c>
    </row>
    <row r="73" spans="1:11" ht="11.45" customHeight="1" x14ac:dyDescent="0.2">
      <c r="A73" s="133">
        <f>IF(D73&lt;&gt;"",COUNTA($D$15:D73),"")</f>
        <v>58</v>
      </c>
      <c r="B73" s="91" t="s">
        <v>402</v>
      </c>
      <c r="C73" s="185">
        <v>14</v>
      </c>
      <c r="D73" s="185">
        <v>12</v>
      </c>
      <c r="E73" s="166" t="s">
        <v>489</v>
      </c>
      <c r="F73" s="185">
        <v>1409</v>
      </c>
      <c r="G73" s="166">
        <v>-2.9</v>
      </c>
      <c r="H73" s="166">
        <v>27.6</v>
      </c>
      <c r="I73" s="185">
        <v>1803</v>
      </c>
      <c r="J73" s="166">
        <v>78.099999999999994</v>
      </c>
      <c r="K73" s="166">
        <v>17.7</v>
      </c>
    </row>
    <row r="74" spans="1:11" ht="11.45" customHeight="1" x14ac:dyDescent="0.2">
      <c r="A74" s="133">
        <f>IF(D74&lt;&gt;"",COUNTA($D$15:D74),"")</f>
        <v>59</v>
      </c>
      <c r="B74" s="91" t="s">
        <v>403</v>
      </c>
      <c r="C74" s="185">
        <v>12</v>
      </c>
      <c r="D74" s="185">
        <v>11</v>
      </c>
      <c r="E74" s="166">
        <v>10</v>
      </c>
      <c r="F74" s="185">
        <v>671</v>
      </c>
      <c r="G74" s="166">
        <v>12.2</v>
      </c>
      <c r="H74" s="166">
        <v>32.1</v>
      </c>
      <c r="I74" s="185">
        <v>698</v>
      </c>
      <c r="J74" s="166">
        <v>96.1</v>
      </c>
      <c r="K74" s="166">
        <v>22.4</v>
      </c>
    </row>
    <row r="75" spans="1:11" ht="33" customHeight="1" x14ac:dyDescent="0.2">
      <c r="A75" s="133">
        <f>IF(D75&lt;&gt;"",COUNTA($D$15:D75),"")</f>
        <v>60</v>
      </c>
      <c r="B75" s="91" t="s">
        <v>404</v>
      </c>
      <c r="C75" s="185">
        <v>10</v>
      </c>
      <c r="D75" s="185">
        <v>8</v>
      </c>
      <c r="E75" s="166">
        <v>-11.1</v>
      </c>
      <c r="F75" s="185">
        <v>954</v>
      </c>
      <c r="G75" s="166">
        <v>-1.8</v>
      </c>
      <c r="H75" s="166">
        <v>6.8</v>
      </c>
      <c r="I75" s="185">
        <v>1008</v>
      </c>
      <c r="J75" s="166">
        <v>94.6</v>
      </c>
      <c r="K75" s="166">
        <v>5.9</v>
      </c>
    </row>
    <row r="76" spans="1:11" ht="20.100000000000001" customHeight="1" x14ac:dyDescent="0.2">
      <c r="A76" s="133">
        <f>IF(D76&lt;&gt;"",COUNTA($D$15:D76),"")</f>
        <v>61</v>
      </c>
      <c r="B76" s="89" t="s">
        <v>413</v>
      </c>
      <c r="C76" s="193">
        <v>28</v>
      </c>
      <c r="D76" s="193">
        <v>27</v>
      </c>
      <c r="E76" s="176" t="s">
        <v>489</v>
      </c>
      <c r="F76" s="193">
        <v>3245</v>
      </c>
      <c r="G76" s="176">
        <v>-0.1</v>
      </c>
      <c r="H76" s="176">
        <v>26.7</v>
      </c>
      <c r="I76" s="193">
        <v>3296</v>
      </c>
      <c r="J76" s="176">
        <v>98.5</v>
      </c>
      <c r="K76" s="176">
        <v>22.5</v>
      </c>
    </row>
    <row r="77" spans="1:11" ht="22.5" customHeight="1" x14ac:dyDescent="0.2">
      <c r="A77" s="133">
        <f>IF(D77&lt;&gt;"",COUNTA($D$15:D77),"")</f>
        <v>62</v>
      </c>
      <c r="B77" s="91" t="s">
        <v>401</v>
      </c>
      <c r="C77" s="185">
        <v>21</v>
      </c>
      <c r="D77" s="185">
        <v>20</v>
      </c>
      <c r="E77" s="166" t="s">
        <v>489</v>
      </c>
      <c r="F77" s="185">
        <v>1533</v>
      </c>
      <c r="G77" s="166">
        <v>-0.3</v>
      </c>
      <c r="H77" s="166">
        <v>32.9</v>
      </c>
      <c r="I77" s="185">
        <v>1554</v>
      </c>
      <c r="J77" s="166">
        <v>98.6</v>
      </c>
      <c r="K77" s="166">
        <v>25.2</v>
      </c>
    </row>
    <row r="78" spans="1:11" ht="11.45" customHeight="1" x14ac:dyDescent="0.2">
      <c r="A78" s="133">
        <f>IF(D78&lt;&gt;"",COUNTA($D$15:D78),"")</f>
        <v>63</v>
      </c>
      <c r="B78" s="91" t="s">
        <v>402</v>
      </c>
      <c r="C78" s="185">
        <v>12</v>
      </c>
      <c r="D78" s="185">
        <v>12</v>
      </c>
      <c r="E78" s="166" t="s">
        <v>489</v>
      </c>
      <c r="F78" s="185">
        <v>1172</v>
      </c>
      <c r="G78" s="166" t="s">
        <v>489</v>
      </c>
      <c r="H78" s="166">
        <v>31.2</v>
      </c>
      <c r="I78" s="185">
        <v>1172</v>
      </c>
      <c r="J78" s="166">
        <v>100</v>
      </c>
      <c r="K78" s="166">
        <v>22.2</v>
      </c>
    </row>
    <row r="79" spans="1:11" ht="11.45" customHeight="1" x14ac:dyDescent="0.2">
      <c r="A79" s="133">
        <f>IF(D79&lt;&gt;"",COUNTA($D$15:D79),"")</f>
        <v>64</v>
      </c>
      <c r="B79" s="91" t="s">
        <v>403</v>
      </c>
      <c r="C79" s="185">
        <v>4</v>
      </c>
      <c r="D79" s="185">
        <v>3</v>
      </c>
      <c r="E79" s="166" t="s">
        <v>489</v>
      </c>
      <c r="F79" s="185">
        <v>146</v>
      </c>
      <c r="G79" s="166" t="s">
        <v>489</v>
      </c>
      <c r="H79" s="166">
        <v>58.8</v>
      </c>
      <c r="I79" s="185">
        <v>162</v>
      </c>
      <c r="J79" s="166">
        <v>90.1</v>
      </c>
      <c r="K79" s="166">
        <v>58.2</v>
      </c>
    </row>
    <row r="80" spans="1:11" ht="33" customHeight="1" x14ac:dyDescent="0.2">
      <c r="A80" s="133">
        <f>IF(D80&lt;&gt;"",COUNTA($D$15:D80),"")</f>
        <v>65</v>
      </c>
      <c r="B80" s="91" t="s">
        <v>404</v>
      </c>
      <c r="C80" s="185">
        <v>7</v>
      </c>
      <c r="D80" s="185">
        <v>7</v>
      </c>
      <c r="E80" s="166" t="s">
        <v>489</v>
      </c>
      <c r="F80" s="185">
        <v>1712</v>
      </c>
      <c r="G80" s="166">
        <v>0.1</v>
      </c>
      <c r="H80" s="166">
        <v>21.1</v>
      </c>
      <c r="I80" s="185">
        <v>1742</v>
      </c>
      <c r="J80" s="166">
        <v>98.3</v>
      </c>
      <c r="K80" s="166">
        <v>20.100000000000001</v>
      </c>
    </row>
    <row r="81" spans="3:11" ht="11.45" customHeight="1" x14ac:dyDescent="0.2">
      <c r="C81" s="145"/>
      <c r="D81" s="145"/>
      <c r="E81" s="145"/>
      <c r="F81" s="145"/>
      <c r="G81" s="146"/>
      <c r="H81" s="146"/>
      <c r="I81" s="145"/>
      <c r="J81" s="146"/>
      <c r="K81" s="146"/>
    </row>
    <row r="82" spans="3:11" ht="11.45" customHeight="1" x14ac:dyDescent="0.2">
      <c r="C82" s="145"/>
      <c r="D82" s="145"/>
      <c r="E82" s="145"/>
      <c r="F82" s="145"/>
      <c r="G82" s="145"/>
      <c r="H82" s="145"/>
      <c r="I82" s="145"/>
      <c r="J82" s="145"/>
      <c r="K82" s="145"/>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5" customWidth="1"/>
    <col min="2" max="2" width="22" style="70" customWidth="1"/>
    <col min="3" max="3" width="6.28515625" style="70" customWidth="1"/>
    <col min="4" max="4" width="7.7109375" style="70" customWidth="1"/>
    <col min="5" max="5" width="6.7109375" style="75" bestFit="1" customWidth="1"/>
    <col min="6" max="6" width="7.28515625" style="70" customWidth="1"/>
    <col min="7" max="7" width="6.7109375" style="75" bestFit="1" customWidth="1"/>
    <col min="8" max="8" width="6.5703125" style="75" customWidth="1"/>
    <col min="9" max="9" width="8.7109375" style="70" customWidth="1"/>
    <col min="10" max="10" width="8.5703125" style="75" customWidth="1"/>
    <col min="11" max="11" width="8.28515625" style="75" customWidth="1"/>
    <col min="12" max="251" width="9.28515625" style="55"/>
    <col min="252" max="252" width="3.7109375" style="55" customWidth="1"/>
    <col min="253" max="253" width="23.7109375" style="55" customWidth="1"/>
    <col min="254" max="254" width="6.28515625" style="55" customWidth="1"/>
    <col min="255" max="255" width="7.7109375" style="55" customWidth="1"/>
    <col min="256" max="256" width="6.28515625" style="55" customWidth="1"/>
    <col min="257" max="257" width="7.28515625" style="55" customWidth="1"/>
    <col min="258" max="259" width="5.7109375" style="55" customWidth="1"/>
    <col min="260" max="260" width="8.7109375" style="55" customWidth="1"/>
    <col min="261" max="262" width="8.28515625" style="55" customWidth="1"/>
    <col min="263" max="507" width="9.28515625" style="55"/>
    <col min="508" max="508" width="3.7109375" style="55" customWidth="1"/>
    <col min="509" max="509" width="23.7109375" style="55" customWidth="1"/>
    <col min="510" max="510" width="6.28515625" style="55" customWidth="1"/>
    <col min="511" max="511" width="7.7109375" style="55" customWidth="1"/>
    <col min="512" max="512" width="6.28515625" style="55" customWidth="1"/>
    <col min="513" max="513" width="7.28515625" style="55" customWidth="1"/>
    <col min="514" max="515" width="5.7109375" style="55" customWidth="1"/>
    <col min="516" max="516" width="8.7109375" style="55" customWidth="1"/>
    <col min="517" max="518" width="8.28515625" style="55" customWidth="1"/>
    <col min="519" max="763" width="9.28515625" style="55"/>
    <col min="764" max="764" width="3.7109375" style="55" customWidth="1"/>
    <col min="765" max="765" width="23.7109375" style="55" customWidth="1"/>
    <col min="766" max="766" width="6.28515625" style="55" customWidth="1"/>
    <col min="767" max="767" width="7.7109375" style="55" customWidth="1"/>
    <col min="768" max="768" width="6.28515625" style="55" customWidth="1"/>
    <col min="769" max="769" width="7.28515625" style="55" customWidth="1"/>
    <col min="770" max="771" width="5.7109375" style="55" customWidth="1"/>
    <col min="772" max="772" width="8.7109375" style="55" customWidth="1"/>
    <col min="773" max="774" width="8.28515625" style="55" customWidth="1"/>
    <col min="775" max="1019" width="9.28515625" style="55"/>
    <col min="1020" max="1020" width="3.7109375" style="55" customWidth="1"/>
    <col min="1021" max="1021" width="23.7109375" style="55" customWidth="1"/>
    <col min="1022" max="1022" width="6.28515625" style="55" customWidth="1"/>
    <col min="1023" max="1023" width="7.7109375" style="55" customWidth="1"/>
    <col min="1024" max="1024" width="6.28515625" style="55" customWidth="1"/>
    <col min="1025" max="1025" width="7.28515625" style="55" customWidth="1"/>
    <col min="1026" max="1027" width="5.7109375" style="55" customWidth="1"/>
    <col min="1028" max="1028" width="8.7109375" style="55" customWidth="1"/>
    <col min="1029" max="1030" width="8.28515625" style="55" customWidth="1"/>
    <col min="1031" max="1275" width="9.28515625" style="55"/>
    <col min="1276" max="1276" width="3.7109375" style="55" customWidth="1"/>
    <col min="1277" max="1277" width="23.7109375" style="55" customWidth="1"/>
    <col min="1278" max="1278" width="6.28515625" style="55" customWidth="1"/>
    <col min="1279" max="1279" width="7.7109375" style="55" customWidth="1"/>
    <col min="1280" max="1280" width="6.28515625" style="55" customWidth="1"/>
    <col min="1281" max="1281" width="7.28515625" style="55" customWidth="1"/>
    <col min="1282" max="1283" width="5.7109375" style="55" customWidth="1"/>
    <col min="1284" max="1284" width="8.7109375" style="55" customWidth="1"/>
    <col min="1285" max="1286" width="8.28515625" style="55" customWidth="1"/>
    <col min="1287" max="1531" width="9.28515625" style="55"/>
    <col min="1532" max="1532" width="3.7109375" style="55" customWidth="1"/>
    <col min="1533" max="1533" width="23.7109375" style="55" customWidth="1"/>
    <col min="1534" max="1534" width="6.28515625" style="55" customWidth="1"/>
    <col min="1535" max="1535" width="7.7109375" style="55" customWidth="1"/>
    <col min="1536" max="1536" width="6.28515625" style="55" customWidth="1"/>
    <col min="1537" max="1537" width="7.28515625" style="55" customWidth="1"/>
    <col min="1538" max="1539" width="5.7109375" style="55" customWidth="1"/>
    <col min="1540" max="1540" width="8.7109375" style="55" customWidth="1"/>
    <col min="1541" max="1542" width="8.28515625" style="55" customWidth="1"/>
    <col min="1543" max="1787" width="9.28515625" style="55"/>
    <col min="1788" max="1788" width="3.7109375" style="55" customWidth="1"/>
    <col min="1789" max="1789" width="23.7109375" style="55" customWidth="1"/>
    <col min="1790" max="1790" width="6.28515625" style="55" customWidth="1"/>
    <col min="1791" max="1791" width="7.7109375" style="55" customWidth="1"/>
    <col min="1792" max="1792" width="6.28515625" style="55" customWidth="1"/>
    <col min="1793" max="1793" width="7.28515625" style="55" customWidth="1"/>
    <col min="1794" max="1795" width="5.7109375" style="55" customWidth="1"/>
    <col min="1796" max="1796" width="8.7109375" style="55" customWidth="1"/>
    <col min="1797" max="1798" width="8.28515625" style="55" customWidth="1"/>
    <col min="1799" max="2043" width="9.28515625" style="55"/>
    <col min="2044" max="2044" width="3.7109375" style="55" customWidth="1"/>
    <col min="2045" max="2045" width="23.7109375" style="55" customWidth="1"/>
    <col min="2046" max="2046" width="6.28515625" style="55" customWidth="1"/>
    <col min="2047" max="2047" width="7.7109375" style="55" customWidth="1"/>
    <col min="2048" max="2048" width="6.28515625" style="55" customWidth="1"/>
    <col min="2049" max="2049" width="7.28515625" style="55" customWidth="1"/>
    <col min="2050" max="2051" width="5.7109375" style="55" customWidth="1"/>
    <col min="2052" max="2052" width="8.7109375" style="55" customWidth="1"/>
    <col min="2053" max="2054" width="8.28515625" style="55" customWidth="1"/>
    <col min="2055" max="2299" width="9.28515625" style="55"/>
    <col min="2300" max="2300" width="3.7109375" style="55" customWidth="1"/>
    <col min="2301" max="2301" width="23.7109375" style="55" customWidth="1"/>
    <col min="2302" max="2302" width="6.28515625" style="55" customWidth="1"/>
    <col min="2303" max="2303" width="7.7109375" style="55" customWidth="1"/>
    <col min="2304" max="2304" width="6.28515625" style="55" customWidth="1"/>
    <col min="2305" max="2305" width="7.28515625" style="55" customWidth="1"/>
    <col min="2306" max="2307" width="5.7109375" style="55" customWidth="1"/>
    <col min="2308" max="2308" width="8.7109375" style="55" customWidth="1"/>
    <col min="2309" max="2310" width="8.28515625" style="55" customWidth="1"/>
    <col min="2311" max="2555" width="9.28515625" style="55"/>
    <col min="2556" max="2556" width="3.7109375" style="55" customWidth="1"/>
    <col min="2557" max="2557" width="23.7109375" style="55" customWidth="1"/>
    <col min="2558" max="2558" width="6.28515625" style="55" customWidth="1"/>
    <col min="2559" max="2559" width="7.7109375" style="55" customWidth="1"/>
    <col min="2560" max="2560" width="6.28515625" style="55" customWidth="1"/>
    <col min="2561" max="2561" width="7.28515625" style="55" customWidth="1"/>
    <col min="2562" max="2563" width="5.7109375" style="55" customWidth="1"/>
    <col min="2564" max="2564" width="8.7109375" style="55" customWidth="1"/>
    <col min="2565" max="2566" width="8.28515625" style="55" customWidth="1"/>
    <col min="2567" max="2811" width="9.28515625" style="55"/>
    <col min="2812" max="2812" width="3.7109375" style="55" customWidth="1"/>
    <col min="2813" max="2813" width="23.7109375" style="55" customWidth="1"/>
    <col min="2814" max="2814" width="6.28515625" style="55" customWidth="1"/>
    <col min="2815" max="2815" width="7.7109375" style="55" customWidth="1"/>
    <col min="2816" max="2816" width="6.28515625" style="55" customWidth="1"/>
    <col min="2817" max="2817" width="7.28515625" style="55" customWidth="1"/>
    <col min="2818" max="2819" width="5.7109375" style="55" customWidth="1"/>
    <col min="2820" max="2820" width="8.7109375" style="55" customWidth="1"/>
    <col min="2821" max="2822" width="8.28515625" style="55" customWidth="1"/>
    <col min="2823" max="3067" width="9.28515625" style="55"/>
    <col min="3068" max="3068" width="3.7109375" style="55" customWidth="1"/>
    <col min="3069" max="3069" width="23.7109375" style="55" customWidth="1"/>
    <col min="3070" max="3070" width="6.28515625" style="55" customWidth="1"/>
    <col min="3071" max="3071" width="7.7109375" style="55" customWidth="1"/>
    <col min="3072" max="3072" width="6.28515625" style="55" customWidth="1"/>
    <col min="3073" max="3073" width="7.28515625" style="55" customWidth="1"/>
    <col min="3074" max="3075" width="5.7109375" style="55" customWidth="1"/>
    <col min="3076" max="3076" width="8.7109375" style="55" customWidth="1"/>
    <col min="3077" max="3078" width="8.28515625" style="55" customWidth="1"/>
    <col min="3079" max="3323" width="9.28515625" style="55"/>
    <col min="3324" max="3324" width="3.7109375" style="55" customWidth="1"/>
    <col min="3325" max="3325" width="23.7109375" style="55" customWidth="1"/>
    <col min="3326" max="3326" width="6.28515625" style="55" customWidth="1"/>
    <col min="3327" max="3327" width="7.7109375" style="55" customWidth="1"/>
    <col min="3328" max="3328" width="6.28515625" style="55" customWidth="1"/>
    <col min="3329" max="3329" width="7.28515625" style="55" customWidth="1"/>
    <col min="3330" max="3331" width="5.7109375" style="55" customWidth="1"/>
    <col min="3332" max="3332" width="8.7109375" style="55" customWidth="1"/>
    <col min="3333" max="3334" width="8.28515625" style="55" customWidth="1"/>
    <col min="3335" max="3579" width="9.28515625" style="55"/>
    <col min="3580" max="3580" width="3.7109375" style="55" customWidth="1"/>
    <col min="3581" max="3581" width="23.7109375" style="55" customWidth="1"/>
    <col min="3582" max="3582" width="6.28515625" style="55" customWidth="1"/>
    <col min="3583" max="3583" width="7.7109375" style="55" customWidth="1"/>
    <col min="3584" max="3584" width="6.28515625" style="55" customWidth="1"/>
    <col min="3585" max="3585" width="7.28515625" style="55" customWidth="1"/>
    <col min="3586" max="3587" width="5.7109375" style="55" customWidth="1"/>
    <col min="3588" max="3588" width="8.7109375" style="55" customWidth="1"/>
    <col min="3589" max="3590" width="8.28515625" style="55" customWidth="1"/>
    <col min="3591" max="3835" width="9.28515625" style="55"/>
    <col min="3836" max="3836" width="3.7109375" style="55" customWidth="1"/>
    <col min="3837" max="3837" width="23.7109375" style="55" customWidth="1"/>
    <col min="3838" max="3838" width="6.28515625" style="55" customWidth="1"/>
    <col min="3839" max="3839" width="7.7109375" style="55" customWidth="1"/>
    <col min="3840" max="3840" width="6.28515625" style="55" customWidth="1"/>
    <col min="3841" max="3841" width="7.28515625" style="55" customWidth="1"/>
    <col min="3842" max="3843" width="5.7109375" style="55" customWidth="1"/>
    <col min="3844" max="3844" width="8.7109375" style="55" customWidth="1"/>
    <col min="3845" max="3846" width="8.28515625" style="55" customWidth="1"/>
    <col min="3847" max="4091" width="9.28515625" style="55"/>
    <col min="4092" max="4092" width="3.7109375" style="55" customWidth="1"/>
    <col min="4093" max="4093" width="23.7109375" style="55" customWidth="1"/>
    <col min="4094" max="4094" width="6.28515625" style="55" customWidth="1"/>
    <col min="4095" max="4095" width="7.7109375" style="55" customWidth="1"/>
    <col min="4096" max="4096" width="6.28515625" style="55" customWidth="1"/>
    <col min="4097" max="4097" width="7.28515625" style="55" customWidth="1"/>
    <col min="4098" max="4099" width="5.7109375" style="55" customWidth="1"/>
    <col min="4100" max="4100" width="8.7109375" style="55" customWidth="1"/>
    <col min="4101" max="4102" width="8.28515625" style="55" customWidth="1"/>
    <col min="4103" max="4347" width="9.28515625" style="55"/>
    <col min="4348" max="4348" width="3.7109375" style="55" customWidth="1"/>
    <col min="4349" max="4349" width="23.7109375" style="55" customWidth="1"/>
    <col min="4350" max="4350" width="6.28515625" style="55" customWidth="1"/>
    <col min="4351" max="4351" width="7.7109375" style="55" customWidth="1"/>
    <col min="4352" max="4352" width="6.28515625" style="55" customWidth="1"/>
    <col min="4353" max="4353" width="7.28515625" style="55" customWidth="1"/>
    <col min="4354" max="4355" width="5.7109375" style="55" customWidth="1"/>
    <col min="4356" max="4356" width="8.7109375" style="55" customWidth="1"/>
    <col min="4357" max="4358" width="8.28515625" style="55" customWidth="1"/>
    <col min="4359" max="4603" width="9.28515625" style="55"/>
    <col min="4604" max="4604" width="3.7109375" style="55" customWidth="1"/>
    <col min="4605" max="4605" width="23.7109375" style="55" customWidth="1"/>
    <col min="4606" max="4606" width="6.28515625" style="55" customWidth="1"/>
    <col min="4607" max="4607" width="7.7109375" style="55" customWidth="1"/>
    <col min="4608" max="4608" width="6.28515625" style="55" customWidth="1"/>
    <col min="4609" max="4609" width="7.28515625" style="55" customWidth="1"/>
    <col min="4610" max="4611" width="5.7109375" style="55" customWidth="1"/>
    <col min="4612" max="4612" width="8.7109375" style="55" customWidth="1"/>
    <col min="4613" max="4614" width="8.28515625" style="55" customWidth="1"/>
    <col min="4615" max="4859" width="9.28515625" style="55"/>
    <col min="4860" max="4860" width="3.7109375" style="55" customWidth="1"/>
    <col min="4861" max="4861" width="23.7109375" style="55" customWidth="1"/>
    <col min="4862" max="4862" width="6.28515625" style="55" customWidth="1"/>
    <col min="4863" max="4863" width="7.7109375" style="55" customWidth="1"/>
    <col min="4864" max="4864" width="6.28515625" style="55" customWidth="1"/>
    <col min="4865" max="4865" width="7.28515625" style="55" customWidth="1"/>
    <col min="4866" max="4867" width="5.7109375" style="55" customWidth="1"/>
    <col min="4868" max="4868" width="8.7109375" style="55" customWidth="1"/>
    <col min="4869" max="4870" width="8.28515625" style="55" customWidth="1"/>
    <col min="4871" max="5115" width="9.28515625" style="55"/>
    <col min="5116" max="5116" width="3.7109375" style="55" customWidth="1"/>
    <col min="5117" max="5117" width="23.7109375" style="55" customWidth="1"/>
    <col min="5118" max="5118" width="6.28515625" style="55" customWidth="1"/>
    <col min="5119" max="5119" width="7.7109375" style="55" customWidth="1"/>
    <col min="5120" max="5120" width="6.28515625" style="55" customWidth="1"/>
    <col min="5121" max="5121" width="7.28515625" style="55" customWidth="1"/>
    <col min="5122" max="5123" width="5.7109375" style="55" customWidth="1"/>
    <col min="5124" max="5124" width="8.7109375" style="55" customWidth="1"/>
    <col min="5125" max="5126" width="8.28515625" style="55" customWidth="1"/>
    <col min="5127" max="5371" width="9.28515625" style="55"/>
    <col min="5372" max="5372" width="3.7109375" style="55" customWidth="1"/>
    <col min="5373" max="5373" width="23.7109375" style="55" customWidth="1"/>
    <col min="5374" max="5374" width="6.28515625" style="55" customWidth="1"/>
    <col min="5375" max="5375" width="7.7109375" style="55" customWidth="1"/>
    <col min="5376" max="5376" width="6.28515625" style="55" customWidth="1"/>
    <col min="5377" max="5377" width="7.28515625" style="55" customWidth="1"/>
    <col min="5378" max="5379" width="5.7109375" style="55" customWidth="1"/>
    <col min="5380" max="5380" width="8.7109375" style="55" customWidth="1"/>
    <col min="5381" max="5382" width="8.28515625" style="55" customWidth="1"/>
    <col min="5383" max="5627" width="9.28515625" style="55"/>
    <col min="5628" max="5628" width="3.7109375" style="55" customWidth="1"/>
    <col min="5629" max="5629" width="23.7109375" style="55" customWidth="1"/>
    <col min="5630" max="5630" width="6.28515625" style="55" customWidth="1"/>
    <col min="5631" max="5631" width="7.7109375" style="55" customWidth="1"/>
    <col min="5632" max="5632" width="6.28515625" style="55" customWidth="1"/>
    <col min="5633" max="5633" width="7.28515625" style="55" customWidth="1"/>
    <col min="5634" max="5635" width="5.7109375" style="55" customWidth="1"/>
    <col min="5636" max="5636" width="8.7109375" style="55" customWidth="1"/>
    <col min="5637" max="5638" width="8.28515625" style="55" customWidth="1"/>
    <col min="5639" max="5883" width="9.28515625" style="55"/>
    <col min="5884" max="5884" width="3.7109375" style="55" customWidth="1"/>
    <col min="5885" max="5885" width="23.7109375" style="55" customWidth="1"/>
    <col min="5886" max="5886" width="6.28515625" style="55" customWidth="1"/>
    <col min="5887" max="5887" width="7.7109375" style="55" customWidth="1"/>
    <col min="5888" max="5888" width="6.28515625" style="55" customWidth="1"/>
    <col min="5889" max="5889" width="7.28515625" style="55" customWidth="1"/>
    <col min="5890" max="5891" width="5.7109375" style="55" customWidth="1"/>
    <col min="5892" max="5892" width="8.7109375" style="55" customWidth="1"/>
    <col min="5893" max="5894" width="8.28515625" style="55" customWidth="1"/>
    <col min="5895" max="6139" width="9.28515625" style="55"/>
    <col min="6140" max="6140" width="3.7109375" style="55" customWidth="1"/>
    <col min="6141" max="6141" width="23.7109375" style="55" customWidth="1"/>
    <col min="6142" max="6142" width="6.28515625" style="55" customWidth="1"/>
    <col min="6143" max="6143" width="7.7109375" style="55" customWidth="1"/>
    <col min="6144" max="6144" width="6.28515625" style="55" customWidth="1"/>
    <col min="6145" max="6145" width="7.28515625" style="55" customWidth="1"/>
    <col min="6146" max="6147" width="5.7109375" style="55" customWidth="1"/>
    <col min="6148" max="6148" width="8.7109375" style="55" customWidth="1"/>
    <col min="6149" max="6150" width="8.28515625" style="55" customWidth="1"/>
    <col min="6151" max="6395" width="9.28515625" style="55"/>
    <col min="6396" max="6396" width="3.7109375" style="55" customWidth="1"/>
    <col min="6397" max="6397" width="23.7109375" style="55" customWidth="1"/>
    <col min="6398" max="6398" width="6.28515625" style="55" customWidth="1"/>
    <col min="6399" max="6399" width="7.7109375" style="55" customWidth="1"/>
    <col min="6400" max="6400" width="6.28515625" style="55" customWidth="1"/>
    <col min="6401" max="6401" width="7.28515625" style="55" customWidth="1"/>
    <col min="6402" max="6403" width="5.7109375" style="55" customWidth="1"/>
    <col min="6404" max="6404" width="8.7109375" style="55" customWidth="1"/>
    <col min="6405" max="6406" width="8.28515625" style="55" customWidth="1"/>
    <col min="6407" max="6651" width="9.28515625" style="55"/>
    <col min="6652" max="6652" width="3.7109375" style="55" customWidth="1"/>
    <col min="6653" max="6653" width="23.7109375" style="55" customWidth="1"/>
    <col min="6654" max="6654" width="6.28515625" style="55" customWidth="1"/>
    <col min="6655" max="6655" width="7.7109375" style="55" customWidth="1"/>
    <col min="6656" max="6656" width="6.28515625" style="55" customWidth="1"/>
    <col min="6657" max="6657" width="7.28515625" style="55" customWidth="1"/>
    <col min="6658" max="6659" width="5.7109375" style="55" customWidth="1"/>
    <col min="6660" max="6660" width="8.7109375" style="55" customWidth="1"/>
    <col min="6661" max="6662" width="8.28515625" style="55" customWidth="1"/>
    <col min="6663" max="6907" width="9.28515625" style="55"/>
    <col min="6908" max="6908" width="3.7109375" style="55" customWidth="1"/>
    <col min="6909" max="6909" width="23.7109375" style="55" customWidth="1"/>
    <col min="6910" max="6910" width="6.28515625" style="55" customWidth="1"/>
    <col min="6911" max="6911" width="7.7109375" style="55" customWidth="1"/>
    <col min="6912" max="6912" width="6.28515625" style="55" customWidth="1"/>
    <col min="6913" max="6913" width="7.28515625" style="55" customWidth="1"/>
    <col min="6914" max="6915" width="5.7109375" style="55" customWidth="1"/>
    <col min="6916" max="6916" width="8.7109375" style="55" customWidth="1"/>
    <col min="6917" max="6918" width="8.28515625" style="55" customWidth="1"/>
    <col min="6919" max="7163" width="9.28515625" style="55"/>
    <col min="7164" max="7164" width="3.7109375" style="55" customWidth="1"/>
    <col min="7165" max="7165" width="23.7109375" style="55" customWidth="1"/>
    <col min="7166" max="7166" width="6.28515625" style="55" customWidth="1"/>
    <col min="7167" max="7167" width="7.7109375" style="55" customWidth="1"/>
    <col min="7168" max="7168" width="6.28515625" style="55" customWidth="1"/>
    <col min="7169" max="7169" width="7.28515625" style="55" customWidth="1"/>
    <col min="7170" max="7171" width="5.7109375" style="55" customWidth="1"/>
    <col min="7172" max="7172" width="8.7109375" style="55" customWidth="1"/>
    <col min="7173" max="7174" width="8.28515625" style="55" customWidth="1"/>
    <col min="7175" max="7419" width="9.28515625" style="55"/>
    <col min="7420" max="7420" width="3.7109375" style="55" customWidth="1"/>
    <col min="7421" max="7421" width="23.7109375" style="55" customWidth="1"/>
    <col min="7422" max="7422" width="6.28515625" style="55" customWidth="1"/>
    <col min="7423" max="7423" width="7.7109375" style="55" customWidth="1"/>
    <col min="7424" max="7424" width="6.28515625" style="55" customWidth="1"/>
    <col min="7425" max="7425" width="7.28515625" style="55" customWidth="1"/>
    <col min="7426" max="7427" width="5.7109375" style="55" customWidth="1"/>
    <col min="7428" max="7428" width="8.7109375" style="55" customWidth="1"/>
    <col min="7429" max="7430" width="8.28515625" style="55" customWidth="1"/>
    <col min="7431" max="7675" width="9.28515625" style="55"/>
    <col min="7676" max="7676" width="3.7109375" style="55" customWidth="1"/>
    <col min="7677" max="7677" width="23.7109375" style="55" customWidth="1"/>
    <col min="7678" max="7678" width="6.28515625" style="55" customWidth="1"/>
    <col min="7679" max="7679" width="7.7109375" style="55" customWidth="1"/>
    <col min="7680" max="7680" width="6.28515625" style="55" customWidth="1"/>
    <col min="7681" max="7681" width="7.28515625" style="55" customWidth="1"/>
    <col min="7682" max="7683" width="5.7109375" style="55" customWidth="1"/>
    <col min="7684" max="7684" width="8.7109375" style="55" customWidth="1"/>
    <col min="7685" max="7686" width="8.28515625" style="55" customWidth="1"/>
    <col min="7687" max="7931" width="9.28515625" style="55"/>
    <col min="7932" max="7932" width="3.7109375" style="55" customWidth="1"/>
    <col min="7933" max="7933" width="23.7109375" style="55" customWidth="1"/>
    <col min="7934" max="7934" width="6.28515625" style="55" customWidth="1"/>
    <col min="7935" max="7935" width="7.7109375" style="55" customWidth="1"/>
    <col min="7936" max="7936" width="6.28515625" style="55" customWidth="1"/>
    <col min="7937" max="7937" width="7.28515625" style="55" customWidth="1"/>
    <col min="7938" max="7939" width="5.7109375" style="55" customWidth="1"/>
    <col min="7940" max="7940" width="8.7109375" style="55" customWidth="1"/>
    <col min="7941" max="7942" width="8.28515625" style="55" customWidth="1"/>
    <col min="7943" max="8187" width="9.28515625" style="55"/>
    <col min="8188" max="8188" width="3.7109375" style="55" customWidth="1"/>
    <col min="8189" max="8189" width="23.7109375" style="55" customWidth="1"/>
    <col min="8190" max="8190" width="6.28515625" style="55" customWidth="1"/>
    <col min="8191" max="8191" width="7.7109375" style="55" customWidth="1"/>
    <col min="8192" max="8192" width="6.28515625" style="55" customWidth="1"/>
    <col min="8193" max="8193" width="7.28515625" style="55" customWidth="1"/>
    <col min="8194" max="8195" width="5.7109375" style="55" customWidth="1"/>
    <col min="8196" max="8196" width="8.7109375" style="55" customWidth="1"/>
    <col min="8197" max="8198" width="8.28515625" style="55" customWidth="1"/>
    <col min="8199" max="8443" width="9.28515625" style="55"/>
    <col min="8444" max="8444" width="3.7109375" style="55" customWidth="1"/>
    <col min="8445" max="8445" width="23.7109375" style="55" customWidth="1"/>
    <col min="8446" max="8446" width="6.28515625" style="55" customWidth="1"/>
    <col min="8447" max="8447" width="7.7109375" style="55" customWidth="1"/>
    <col min="8448" max="8448" width="6.28515625" style="55" customWidth="1"/>
    <col min="8449" max="8449" width="7.28515625" style="55" customWidth="1"/>
    <col min="8450" max="8451" width="5.7109375" style="55" customWidth="1"/>
    <col min="8452" max="8452" width="8.7109375" style="55" customWidth="1"/>
    <col min="8453" max="8454" width="8.28515625" style="55" customWidth="1"/>
    <col min="8455" max="8699" width="9.28515625" style="55"/>
    <col min="8700" max="8700" width="3.7109375" style="55" customWidth="1"/>
    <col min="8701" max="8701" width="23.7109375" style="55" customWidth="1"/>
    <col min="8702" max="8702" width="6.28515625" style="55" customWidth="1"/>
    <col min="8703" max="8703" width="7.7109375" style="55" customWidth="1"/>
    <col min="8704" max="8704" width="6.28515625" style="55" customWidth="1"/>
    <col min="8705" max="8705" width="7.28515625" style="55" customWidth="1"/>
    <col min="8706" max="8707" width="5.7109375" style="55" customWidth="1"/>
    <col min="8708" max="8708" width="8.7109375" style="55" customWidth="1"/>
    <col min="8709" max="8710" width="8.28515625" style="55" customWidth="1"/>
    <col min="8711" max="8955" width="9.28515625" style="55"/>
    <col min="8956" max="8956" width="3.7109375" style="55" customWidth="1"/>
    <col min="8957" max="8957" width="23.7109375" style="55" customWidth="1"/>
    <col min="8958" max="8958" width="6.28515625" style="55" customWidth="1"/>
    <col min="8959" max="8959" width="7.7109375" style="55" customWidth="1"/>
    <col min="8960" max="8960" width="6.28515625" style="55" customWidth="1"/>
    <col min="8961" max="8961" width="7.28515625" style="55" customWidth="1"/>
    <col min="8962" max="8963" width="5.7109375" style="55" customWidth="1"/>
    <col min="8964" max="8964" width="8.7109375" style="55" customWidth="1"/>
    <col min="8965" max="8966" width="8.28515625" style="55" customWidth="1"/>
    <col min="8967" max="9211" width="9.28515625" style="55"/>
    <col min="9212" max="9212" width="3.7109375" style="55" customWidth="1"/>
    <col min="9213" max="9213" width="23.7109375" style="55" customWidth="1"/>
    <col min="9214" max="9214" width="6.28515625" style="55" customWidth="1"/>
    <col min="9215" max="9215" width="7.7109375" style="55" customWidth="1"/>
    <col min="9216" max="9216" width="6.28515625" style="55" customWidth="1"/>
    <col min="9217" max="9217" width="7.28515625" style="55" customWidth="1"/>
    <col min="9218" max="9219" width="5.7109375" style="55" customWidth="1"/>
    <col min="9220" max="9220" width="8.7109375" style="55" customWidth="1"/>
    <col min="9221" max="9222" width="8.28515625" style="55" customWidth="1"/>
    <col min="9223" max="9467" width="9.28515625" style="55"/>
    <col min="9468" max="9468" width="3.7109375" style="55" customWidth="1"/>
    <col min="9469" max="9469" width="23.7109375" style="55" customWidth="1"/>
    <col min="9470" max="9470" width="6.28515625" style="55" customWidth="1"/>
    <col min="9471" max="9471" width="7.7109375" style="55" customWidth="1"/>
    <col min="9472" max="9472" width="6.28515625" style="55" customWidth="1"/>
    <col min="9473" max="9473" width="7.28515625" style="55" customWidth="1"/>
    <col min="9474" max="9475" width="5.7109375" style="55" customWidth="1"/>
    <col min="9476" max="9476" width="8.7109375" style="55" customWidth="1"/>
    <col min="9477" max="9478" width="8.28515625" style="55" customWidth="1"/>
    <col min="9479" max="9723" width="9.28515625" style="55"/>
    <col min="9724" max="9724" width="3.7109375" style="55" customWidth="1"/>
    <col min="9725" max="9725" width="23.7109375" style="55" customWidth="1"/>
    <col min="9726" max="9726" width="6.28515625" style="55" customWidth="1"/>
    <col min="9727" max="9727" width="7.7109375" style="55" customWidth="1"/>
    <col min="9728" max="9728" width="6.28515625" style="55" customWidth="1"/>
    <col min="9729" max="9729" width="7.28515625" style="55" customWidth="1"/>
    <col min="9730" max="9731" width="5.7109375" style="55" customWidth="1"/>
    <col min="9732" max="9732" width="8.7109375" style="55" customWidth="1"/>
    <col min="9733" max="9734" width="8.28515625" style="55" customWidth="1"/>
    <col min="9735" max="9979" width="9.28515625" style="55"/>
    <col min="9980" max="9980" width="3.7109375" style="55" customWidth="1"/>
    <col min="9981" max="9981" width="23.7109375" style="55" customWidth="1"/>
    <col min="9982" max="9982" width="6.28515625" style="55" customWidth="1"/>
    <col min="9983" max="9983" width="7.7109375" style="55" customWidth="1"/>
    <col min="9984" max="9984" width="6.28515625" style="55" customWidth="1"/>
    <col min="9985" max="9985" width="7.28515625" style="55" customWidth="1"/>
    <col min="9986" max="9987" width="5.7109375" style="55" customWidth="1"/>
    <col min="9988" max="9988" width="8.7109375" style="55" customWidth="1"/>
    <col min="9989" max="9990" width="8.28515625" style="55" customWidth="1"/>
    <col min="9991" max="10235" width="9.28515625" style="55"/>
    <col min="10236" max="10236" width="3.7109375" style="55" customWidth="1"/>
    <col min="10237" max="10237" width="23.7109375" style="55" customWidth="1"/>
    <col min="10238" max="10238" width="6.28515625" style="55" customWidth="1"/>
    <col min="10239" max="10239" width="7.7109375" style="55" customWidth="1"/>
    <col min="10240" max="10240" width="6.28515625" style="55" customWidth="1"/>
    <col min="10241" max="10241" width="7.28515625" style="55" customWidth="1"/>
    <col min="10242" max="10243" width="5.7109375" style="55" customWidth="1"/>
    <col min="10244" max="10244" width="8.7109375" style="55" customWidth="1"/>
    <col min="10245" max="10246" width="8.28515625" style="55" customWidth="1"/>
    <col min="10247" max="10491" width="9.28515625" style="55"/>
    <col min="10492" max="10492" width="3.7109375" style="55" customWidth="1"/>
    <col min="10493" max="10493" width="23.7109375" style="55" customWidth="1"/>
    <col min="10494" max="10494" width="6.28515625" style="55" customWidth="1"/>
    <col min="10495" max="10495" width="7.7109375" style="55" customWidth="1"/>
    <col min="10496" max="10496" width="6.28515625" style="55" customWidth="1"/>
    <col min="10497" max="10497" width="7.28515625" style="55" customWidth="1"/>
    <col min="10498" max="10499" width="5.7109375" style="55" customWidth="1"/>
    <col min="10500" max="10500" width="8.7109375" style="55" customWidth="1"/>
    <col min="10501" max="10502" width="8.28515625" style="55" customWidth="1"/>
    <col min="10503" max="10747" width="9.28515625" style="55"/>
    <col min="10748" max="10748" width="3.7109375" style="55" customWidth="1"/>
    <col min="10749" max="10749" width="23.7109375" style="55" customWidth="1"/>
    <col min="10750" max="10750" width="6.28515625" style="55" customWidth="1"/>
    <col min="10751" max="10751" width="7.7109375" style="55" customWidth="1"/>
    <col min="10752" max="10752" width="6.28515625" style="55" customWidth="1"/>
    <col min="10753" max="10753" width="7.28515625" style="55" customWidth="1"/>
    <col min="10754" max="10755" width="5.7109375" style="55" customWidth="1"/>
    <col min="10756" max="10756" width="8.7109375" style="55" customWidth="1"/>
    <col min="10757" max="10758" width="8.28515625" style="55" customWidth="1"/>
    <col min="10759" max="11003" width="9.28515625" style="55"/>
    <col min="11004" max="11004" width="3.7109375" style="55" customWidth="1"/>
    <col min="11005" max="11005" width="23.7109375" style="55" customWidth="1"/>
    <col min="11006" max="11006" width="6.28515625" style="55" customWidth="1"/>
    <col min="11007" max="11007" width="7.7109375" style="55" customWidth="1"/>
    <col min="11008" max="11008" width="6.28515625" style="55" customWidth="1"/>
    <col min="11009" max="11009" width="7.28515625" style="55" customWidth="1"/>
    <col min="11010" max="11011" width="5.7109375" style="55" customWidth="1"/>
    <col min="11012" max="11012" width="8.7109375" style="55" customWidth="1"/>
    <col min="11013" max="11014" width="8.28515625" style="55" customWidth="1"/>
    <col min="11015" max="11259" width="9.28515625" style="55"/>
    <col min="11260" max="11260" width="3.7109375" style="55" customWidth="1"/>
    <col min="11261" max="11261" width="23.7109375" style="55" customWidth="1"/>
    <col min="11262" max="11262" width="6.28515625" style="55" customWidth="1"/>
    <col min="11263" max="11263" width="7.7109375" style="55" customWidth="1"/>
    <col min="11264" max="11264" width="6.28515625" style="55" customWidth="1"/>
    <col min="11265" max="11265" width="7.28515625" style="55" customWidth="1"/>
    <col min="11266" max="11267" width="5.7109375" style="55" customWidth="1"/>
    <col min="11268" max="11268" width="8.7109375" style="55" customWidth="1"/>
    <col min="11269" max="11270" width="8.28515625" style="55" customWidth="1"/>
    <col min="11271" max="11515" width="9.28515625" style="55"/>
    <col min="11516" max="11516" width="3.7109375" style="55" customWidth="1"/>
    <col min="11517" max="11517" width="23.7109375" style="55" customWidth="1"/>
    <col min="11518" max="11518" width="6.28515625" style="55" customWidth="1"/>
    <col min="11519" max="11519" width="7.7109375" style="55" customWidth="1"/>
    <col min="11520" max="11520" width="6.28515625" style="55" customWidth="1"/>
    <col min="11521" max="11521" width="7.28515625" style="55" customWidth="1"/>
    <col min="11522" max="11523" width="5.7109375" style="55" customWidth="1"/>
    <col min="11524" max="11524" width="8.7109375" style="55" customWidth="1"/>
    <col min="11525" max="11526" width="8.28515625" style="55" customWidth="1"/>
    <col min="11527" max="11771" width="9.28515625" style="55"/>
    <col min="11772" max="11772" width="3.7109375" style="55" customWidth="1"/>
    <col min="11773" max="11773" width="23.7109375" style="55" customWidth="1"/>
    <col min="11774" max="11774" width="6.28515625" style="55" customWidth="1"/>
    <col min="11775" max="11775" width="7.7109375" style="55" customWidth="1"/>
    <col min="11776" max="11776" width="6.28515625" style="55" customWidth="1"/>
    <col min="11777" max="11777" width="7.28515625" style="55" customWidth="1"/>
    <col min="11778" max="11779" width="5.7109375" style="55" customWidth="1"/>
    <col min="11780" max="11780" width="8.7109375" style="55" customWidth="1"/>
    <col min="11781" max="11782" width="8.28515625" style="55" customWidth="1"/>
    <col min="11783" max="12027" width="9.28515625" style="55"/>
    <col min="12028" max="12028" width="3.7109375" style="55" customWidth="1"/>
    <col min="12029" max="12029" width="23.7109375" style="55" customWidth="1"/>
    <col min="12030" max="12030" width="6.28515625" style="55" customWidth="1"/>
    <col min="12031" max="12031" width="7.7109375" style="55" customWidth="1"/>
    <col min="12032" max="12032" width="6.28515625" style="55" customWidth="1"/>
    <col min="12033" max="12033" width="7.28515625" style="55" customWidth="1"/>
    <col min="12034" max="12035" width="5.7109375" style="55" customWidth="1"/>
    <col min="12036" max="12036" width="8.7109375" style="55" customWidth="1"/>
    <col min="12037" max="12038" width="8.28515625" style="55" customWidth="1"/>
    <col min="12039" max="12283" width="9.28515625" style="55"/>
    <col min="12284" max="12284" width="3.7109375" style="55" customWidth="1"/>
    <col min="12285" max="12285" width="23.7109375" style="55" customWidth="1"/>
    <col min="12286" max="12286" width="6.28515625" style="55" customWidth="1"/>
    <col min="12287" max="12287" width="7.7109375" style="55" customWidth="1"/>
    <col min="12288" max="12288" width="6.28515625" style="55" customWidth="1"/>
    <col min="12289" max="12289" width="7.28515625" style="55" customWidth="1"/>
    <col min="12290" max="12291" width="5.7109375" style="55" customWidth="1"/>
    <col min="12292" max="12292" width="8.7109375" style="55" customWidth="1"/>
    <col min="12293" max="12294" width="8.28515625" style="55" customWidth="1"/>
    <col min="12295" max="12539" width="9.28515625" style="55"/>
    <col min="12540" max="12540" width="3.7109375" style="55" customWidth="1"/>
    <col min="12541" max="12541" width="23.7109375" style="55" customWidth="1"/>
    <col min="12542" max="12542" width="6.28515625" style="55" customWidth="1"/>
    <col min="12543" max="12543" width="7.7109375" style="55" customWidth="1"/>
    <col min="12544" max="12544" width="6.28515625" style="55" customWidth="1"/>
    <col min="12545" max="12545" width="7.28515625" style="55" customWidth="1"/>
    <col min="12546" max="12547" width="5.7109375" style="55" customWidth="1"/>
    <col min="12548" max="12548" width="8.7109375" style="55" customWidth="1"/>
    <col min="12549" max="12550" width="8.28515625" style="55" customWidth="1"/>
    <col min="12551" max="12795" width="9.28515625" style="55"/>
    <col min="12796" max="12796" width="3.7109375" style="55" customWidth="1"/>
    <col min="12797" max="12797" width="23.7109375" style="55" customWidth="1"/>
    <col min="12798" max="12798" width="6.28515625" style="55" customWidth="1"/>
    <col min="12799" max="12799" width="7.7109375" style="55" customWidth="1"/>
    <col min="12800" max="12800" width="6.28515625" style="55" customWidth="1"/>
    <col min="12801" max="12801" width="7.28515625" style="55" customWidth="1"/>
    <col min="12802" max="12803" width="5.7109375" style="55" customWidth="1"/>
    <col min="12804" max="12804" width="8.7109375" style="55" customWidth="1"/>
    <col min="12805" max="12806" width="8.28515625" style="55" customWidth="1"/>
    <col min="12807" max="13051" width="9.28515625" style="55"/>
    <col min="13052" max="13052" width="3.7109375" style="55" customWidth="1"/>
    <col min="13053" max="13053" width="23.7109375" style="55" customWidth="1"/>
    <col min="13054" max="13054" width="6.28515625" style="55" customWidth="1"/>
    <col min="13055" max="13055" width="7.7109375" style="55" customWidth="1"/>
    <col min="13056" max="13056" width="6.28515625" style="55" customWidth="1"/>
    <col min="13057" max="13057" width="7.28515625" style="55" customWidth="1"/>
    <col min="13058" max="13059" width="5.7109375" style="55" customWidth="1"/>
    <col min="13060" max="13060" width="8.7109375" style="55" customWidth="1"/>
    <col min="13061" max="13062" width="8.28515625" style="55" customWidth="1"/>
    <col min="13063" max="13307" width="9.28515625" style="55"/>
    <col min="13308" max="13308" width="3.7109375" style="55" customWidth="1"/>
    <col min="13309" max="13309" width="23.7109375" style="55" customWidth="1"/>
    <col min="13310" max="13310" width="6.28515625" style="55" customWidth="1"/>
    <col min="13311" max="13311" width="7.7109375" style="55" customWidth="1"/>
    <col min="13312" max="13312" width="6.28515625" style="55" customWidth="1"/>
    <col min="13313" max="13313" width="7.28515625" style="55" customWidth="1"/>
    <col min="13314" max="13315" width="5.7109375" style="55" customWidth="1"/>
    <col min="13316" max="13316" width="8.7109375" style="55" customWidth="1"/>
    <col min="13317" max="13318" width="8.28515625" style="55" customWidth="1"/>
    <col min="13319" max="13563" width="9.28515625" style="55"/>
    <col min="13564" max="13564" width="3.7109375" style="55" customWidth="1"/>
    <col min="13565" max="13565" width="23.7109375" style="55" customWidth="1"/>
    <col min="13566" max="13566" width="6.28515625" style="55" customWidth="1"/>
    <col min="13567" max="13567" width="7.7109375" style="55" customWidth="1"/>
    <col min="13568" max="13568" width="6.28515625" style="55" customWidth="1"/>
    <col min="13569" max="13569" width="7.28515625" style="55" customWidth="1"/>
    <col min="13570" max="13571" width="5.7109375" style="55" customWidth="1"/>
    <col min="13572" max="13572" width="8.7109375" style="55" customWidth="1"/>
    <col min="13573" max="13574" width="8.28515625" style="55" customWidth="1"/>
    <col min="13575" max="13819" width="9.28515625" style="55"/>
    <col min="13820" max="13820" width="3.7109375" style="55" customWidth="1"/>
    <col min="13821" max="13821" width="23.7109375" style="55" customWidth="1"/>
    <col min="13822" max="13822" width="6.28515625" style="55" customWidth="1"/>
    <col min="13823" max="13823" width="7.7109375" style="55" customWidth="1"/>
    <col min="13824" max="13824" width="6.28515625" style="55" customWidth="1"/>
    <col min="13825" max="13825" width="7.28515625" style="55" customWidth="1"/>
    <col min="13826" max="13827" width="5.7109375" style="55" customWidth="1"/>
    <col min="13828" max="13828" width="8.7109375" style="55" customWidth="1"/>
    <col min="13829" max="13830" width="8.28515625" style="55" customWidth="1"/>
    <col min="13831" max="14075" width="9.28515625" style="55"/>
    <col min="14076" max="14076" width="3.7109375" style="55" customWidth="1"/>
    <col min="14077" max="14077" width="23.7109375" style="55" customWidth="1"/>
    <col min="14078" max="14078" width="6.28515625" style="55" customWidth="1"/>
    <col min="14079" max="14079" width="7.7109375" style="55" customWidth="1"/>
    <col min="14080" max="14080" width="6.28515625" style="55" customWidth="1"/>
    <col min="14081" max="14081" width="7.28515625" style="55" customWidth="1"/>
    <col min="14082" max="14083" width="5.7109375" style="55" customWidth="1"/>
    <col min="14084" max="14084" width="8.7109375" style="55" customWidth="1"/>
    <col min="14085" max="14086" width="8.28515625" style="55" customWidth="1"/>
    <col min="14087" max="14331" width="9.28515625" style="55"/>
    <col min="14332" max="14332" width="3.7109375" style="55" customWidth="1"/>
    <col min="14333" max="14333" width="23.7109375" style="55" customWidth="1"/>
    <col min="14334" max="14334" width="6.28515625" style="55" customWidth="1"/>
    <col min="14335" max="14335" width="7.7109375" style="55" customWidth="1"/>
    <col min="14336" max="14336" width="6.28515625" style="55" customWidth="1"/>
    <col min="14337" max="14337" width="7.28515625" style="55" customWidth="1"/>
    <col min="14338" max="14339" width="5.7109375" style="55" customWidth="1"/>
    <col min="14340" max="14340" width="8.7109375" style="55" customWidth="1"/>
    <col min="14341" max="14342" width="8.28515625" style="55" customWidth="1"/>
    <col min="14343" max="14587" width="9.28515625" style="55"/>
    <col min="14588" max="14588" width="3.7109375" style="55" customWidth="1"/>
    <col min="14589" max="14589" width="23.7109375" style="55" customWidth="1"/>
    <col min="14590" max="14590" width="6.28515625" style="55" customWidth="1"/>
    <col min="14591" max="14591" width="7.7109375" style="55" customWidth="1"/>
    <col min="14592" max="14592" width="6.28515625" style="55" customWidth="1"/>
    <col min="14593" max="14593" width="7.28515625" style="55" customWidth="1"/>
    <col min="14594" max="14595" width="5.7109375" style="55" customWidth="1"/>
    <col min="14596" max="14596" width="8.7109375" style="55" customWidth="1"/>
    <col min="14597" max="14598" width="8.28515625" style="55" customWidth="1"/>
    <col min="14599" max="14843" width="9.28515625" style="55"/>
    <col min="14844" max="14844" width="3.7109375" style="55" customWidth="1"/>
    <col min="14845" max="14845" width="23.7109375" style="55" customWidth="1"/>
    <col min="14846" max="14846" width="6.28515625" style="55" customWidth="1"/>
    <col min="14847" max="14847" width="7.7109375" style="55" customWidth="1"/>
    <col min="14848" max="14848" width="6.28515625" style="55" customWidth="1"/>
    <col min="14849" max="14849" width="7.28515625" style="55" customWidth="1"/>
    <col min="14850" max="14851" width="5.7109375" style="55" customWidth="1"/>
    <col min="14852" max="14852" width="8.7109375" style="55" customWidth="1"/>
    <col min="14853" max="14854" width="8.28515625" style="55" customWidth="1"/>
    <col min="14855" max="15099" width="9.28515625" style="55"/>
    <col min="15100" max="15100" width="3.7109375" style="55" customWidth="1"/>
    <col min="15101" max="15101" width="23.7109375" style="55" customWidth="1"/>
    <col min="15102" max="15102" width="6.28515625" style="55" customWidth="1"/>
    <col min="15103" max="15103" width="7.7109375" style="55" customWidth="1"/>
    <col min="15104" max="15104" width="6.28515625" style="55" customWidth="1"/>
    <col min="15105" max="15105" width="7.28515625" style="55" customWidth="1"/>
    <col min="15106" max="15107" width="5.7109375" style="55" customWidth="1"/>
    <col min="15108" max="15108" width="8.7109375" style="55" customWidth="1"/>
    <col min="15109" max="15110" width="8.28515625" style="55" customWidth="1"/>
    <col min="15111" max="15355" width="9.28515625" style="55"/>
    <col min="15356" max="15356" width="3.7109375" style="55" customWidth="1"/>
    <col min="15357" max="15357" width="23.7109375" style="55" customWidth="1"/>
    <col min="15358" max="15358" width="6.28515625" style="55" customWidth="1"/>
    <col min="15359" max="15359" width="7.7109375" style="55" customWidth="1"/>
    <col min="15360" max="15360" width="6.28515625" style="55" customWidth="1"/>
    <col min="15361" max="15361" width="7.28515625" style="55" customWidth="1"/>
    <col min="15362" max="15363" width="5.7109375" style="55" customWidth="1"/>
    <col min="15364" max="15364" width="8.7109375" style="55" customWidth="1"/>
    <col min="15365" max="15366" width="8.28515625" style="55" customWidth="1"/>
    <col min="15367" max="15611" width="9.28515625" style="55"/>
    <col min="15612" max="15612" width="3.7109375" style="55" customWidth="1"/>
    <col min="15613" max="15613" width="23.7109375" style="55" customWidth="1"/>
    <col min="15614" max="15614" width="6.28515625" style="55" customWidth="1"/>
    <col min="15615" max="15615" width="7.7109375" style="55" customWidth="1"/>
    <col min="15616" max="15616" width="6.28515625" style="55" customWidth="1"/>
    <col min="15617" max="15617" width="7.28515625" style="55" customWidth="1"/>
    <col min="15618" max="15619" width="5.7109375" style="55" customWidth="1"/>
    <col min="15620" max="15620" width="8.7109375" style="55" customWidth="1"/>
    <col min="15621" max="15622" width="8.28515625" style="55" customWidth="1"/>
    <col min="15623" max="15867" width="9.28515625" style="55"/>
    <col min="15868" max="15868" width="3.7109375" style="55" customWidth="1"/>
    <col min="15869" max="15869" width="23.7109375" style="55" customWidth="1"/>
    <col min="15870" max="15870" width="6.28515625" style="55" customWidth="1"/>
    <col min="15871" max="15871" width="7.7109375" style="55" customWidth="1"/>
    <col min="15872" max="15872" width="6.28515625" style="55" customWidth="1"/>
    <col min="15873" max="15873" width="7.28515625" style="55" customWidth="1"/>
    <col min="15874" max="15875" width="5.7109375" style="55" customWidth="1"/>
    <col min="15876" max="15876" width="8.7109375" style="55" customWidth="1"/>
    <col min="15877" max="15878" width="8.28515625" style="55" customWidth="1"/>
    <col min="15879" max="16123" width="9.28515625" style="55"/>
    <col min="16124" max="16124" width="3.7109375" style="55" customWidth="1"/>
    <col min="16125" max="16125" width="23.7109375" style="55" customWidth="1"/>
    <col min="16126" max="16126" width="6.28515625" style="55" customWidth="1"/>
    <col min="16127" max="16127" width="7.7109375" style="55" customWidth="1"/>
    <col min="16128" max="16128" width="6.28515625" style="55" customWidth="1"/>
    <col min="16129" max="16129" width="7.28515625" style="55" customWidth="1"/>
    <col min="16130" max="16131" width="5.7109375" style="55" customWidth="1"/>
    <col min="16132" max="16132" width="8.7109375" style="55" customWidth="1"/>
    <col min="16133" max="16134" width="8.28515625" style="55" customWidth="1"/>
    <col min="16135" max="16384" width="9.28515625" style="55"/>
  </cols>
  <sheetData>
    <row r="1" spans="1:11" s="124" customFormat="1" ht="30" customHeight="1" x14ac:dyDescent="0.2">
      <c r="A1" s="311" t="s">
        <v>54</v>
      </c>
      <c r="B1" s="312"/>
      <c r="C1" s="258" t="s">
        <v>380</v>
      </c>
      <c r="D1" s="258"/>
      <c r="E1" s="258"/>
      <c r="F1" s="258"/>
      <c r="G1" s="258"/>
      <c r="H1" s="258"/>
      <c r="I1" s="258"/>
      <c r="J1" s="258"/>
      <c r="K1" s="259"/>
    </row>
    <row r="2" spans="1:11" s="124" customFormat="1" ht="24.95" customHeight="1" x14ac:dyDescent="0.2">
      <c r="A2" s="256" t="s">
        <v>414</v>
      </c>
      <c r="B2" s="257"/>
      <c r="C2" s="258" t="s">
        <v>49</v>
      </c>
      <c r="D2" s="258"/>
      <c r="E2" s="258"/>
      <c r="F2" s="258"/>
      <c r="G2" s="258"/>
      <c r="H2" s="258"/>
      <c r="I2" s="258"/>
      <c r="J2" s="258"/>
      <c r="K2" s="259"/>
    </row>
    <row r="3" spans="1:11" ht="11.45" customHeight="1" x14ac:dyDescent="0.2">
      <c r="A3" s="260" t="s">
        <v>104</v>
      </c>
      <c r="B3" s="250" t="s">
        <v>241</v>
      </c>
      <c r="C3" s="273" t="s">
        <v>486</v>
      </c>
      <c r="D3" s="310"/>
      <c r="E3" s="310"/>
      <c r="F3" s="310"/>
      <c r="G3" s="310"/>
      <c r="H3" s="310"/>
      <c r="I3" s="310"/>
      <c r="J3" s="310"/>
      <c r="K3" s="274" t="s">
        <v>493</v>
      </c>
    </row>
    <row r="4" spans="1:11" ht="11.45" customHeight="1" x14ac:dyDescent="0.2">
      <c r="A4" s="260"/>
      <c r="B4" s="250"/>
      <c r="C4" s="251" t="s">
        <v>383</v>
      </c>
      <c r="D4" s="305"/>
      <c r="E4" s="306"/>
      <c r="F4" s="251" t="s">
        <v>384</v>
      </c>
      <c r="G4" s="305"/>
      <c r="H4" s="305"/>
      <c r="I4" s="305"/>
      <c r="J4" s="306"/>
      <c r="K4" s="274"/>
    </row>
    <row r="5" spans="1:11" ht="11.45" customHeight="1" x14ac:dyDescent="0.2">
      <c r="A5" s="260"/>
      <c r="B5" s="250"/>
      <c r="C5" s="299" t="s">
        <v>131</v>
      </c>
      <c r="D5" s="251" t="s">
        <v>385</v>
      </c>
      <c r="E5" s="306"/>
      <c r="F5" s="299" t="s">
        <v>131</v>
      </c>
      <c r="G5" s="299" t="s">
        <v>132</v>
      </c>
      <c r="H5" s="299" t="s">
        <v>386</v>
      </c>
      <c r="I5" s="302" t="s">
        <v>387</v>
      </c>
      <c r="J5" s="303"/>
      <c r="K5" s="274"/>
    </row>
    <row r="6" spans="1:11" ht="11.45" customHeight="1" x14ac:dyDescent="0.2">
      <c r="A6" s="260"/>
      <c r="B6" s="250"/>
      <c r="C6" s="300"/>
      <c r="D6" s="299" t="s">
        <v>388</v>
      </c>
      <c r="E6" s="299" t="s">
        <v>132</v>
      </c>
      <c r="F6" s="300"/>
      <c r="G6" s="300"/>
      <c r="H6" s="300"/>
      <c r="I6" s="299" t="s">
        <v>389</v>
      </c>
      <c r="J6" s="299" t="s">
        <v>390</v>
      </c>
      <c r="K6" s="307" t="s">
        <v>391</v>
      </c>
    </row>
    <row r="7" spans="1:11" ht="11.45" customHeight="1" x14ac:dyDescent="0.2">
      <c r="A7" s="260"/>
      <c r="B7" s="250"/>
      <c r="C7" s="300"/>
      <c r="D7" s="300"/>
      <c r="E7" s="300"/>
      <c r="F7" s="300"/>
      <c r="G7" s="300"/>
      <c r="H7" s="300"/>
      <c r="I7" s="300"/>
      <c r="J7" s="300"/>
      <c r="K7" s="308"/>
    </row>
    <row r="8" spans="1:11" ht="11.45" customHeight="1" x14ac:dyDescent="0.2">
      <c r="A8" s="260"/>
      <c r="B8" s="250"/>
      <c r="C8" s="300"/>
      <c r="D8" s="300"/>
      <c r="E8" s="300"/>
      <c r="F8" s="300"/>
      <c r="G8" s="300"/>
      <c r="H8" s="300"/>
      <c r="I8" s="300"/>
      <c r="J8" s="300"/>
      <c r="K8" s="308"/>
    </row>
    <row r="9" spans="1:11" ht="11.45" customHeight="1" x14ac:dyDescent="0.2">
      <c r="A9" s="260"/>
      <c r="B9" s="250"/>
      <c r="C9" s="300"/>
      <c r="D9" s="300"/>
      <c r="E9" s="300"/>
      <c r="F9" s="300"/>
      <c r="G9" s="300"/>
      <c r="H9" s="300"/>
      <c r="I9" s="300"/>
      <c r="J9" s="300"/>
      <c r="K9" s="308"/>
    </row>
    <row r="10" spans="1:11" ht="11.45" customHeight="1" x14ac:dyDescent="0.2">
      <c r="A10" s="260"/>
      <c r="B10" s="250"/>
      <c r="C10" s="300"/>
      <c r="D10" s="300"/>
      <c r="E10" s="300"/>
      <c r="F10" s="300"/>
      <c r="G10" s="300"/>
      <c r="H10" s="300"/>
      <c r="I10" s="300"/>
      <c r="J10" s="300"/>
      <c r="K10" s="308"/>
    </row>
    <row r="11" spans="1:11" ht="11.45" customHeight="1" x14ac:dyDescent="0.2">
      <c r="A11" s="260"/>
      <c r="B11" s="250"/>
      <c r="C11" s="301"/>
      <c r="D11" s="301"/>
      <c r="E11" s="301"/>
      <c r="F11" s="301"/>
      <c r="G11" s="301"/>
      <c r="H11" s="301"/>
      <c r="I11" s="301"/>
      <c r="J11" s="301"/>
      <c r="K11" s="309"/>
    </row>
    <row r="12" spans="1:11" ht="11.45" customHeight="1" x14ac:dyDescent="0.2">
      <c r="A12" s="260"/>
      <c r="B12" s="250"/>
      <c r="C12" s="250" t="s">
        <v>110</v>
      </c>
      <c r="D12" s="250"/>
      <c r="E12" s="56" t="s">
        <v>134</v>
      </c>
      <c r="F12" s="56" t="s">
        <v>110</v>
      </c>
      <c r="G12" s="250" t="s">
        <v>134</v>
      </c>
      <c r="H12" s="250"/>
      <c r="I12" s="56" t="s">
        <v>110</v>
      </c>
      <c r="J12" s="250" t="s">
        <v>134</v>
      </c>
      <c r="K12" s="251"/>
    </row>
    <row r="13" spans="1:11" s="63" customFormat="1" ht="11.45" customHeight="1" x14ac:dyDescent="0.15">
      <c r="A13" s="59">
        <v>1</v>
      </c>
      <c r="B13" s="60">
        <v>2</v>
      </c>
      <c r="C13" s="61">
        <v>3</v>
      </c>
      <c r="D13" s="60">
        <v>4</v>
      </c>
      <c r="E13" s="61">
        <v>5</v>
      </c>
      <c r="F13" s="60">
        <v>6</v>
      </c>
      <c r="G13" s="61">
        <v>7</v>
      </c>
      <c r="H13" s="60">
        <v>8</v>
      </c>
      <c r="I13" s="61">
        <v>9</v>
      </c>
      <c r="J13" s="60">
        <v>10</v>
      </c>
      <c r="K13" s="62">
        <v>11</v>
      </c>
    </row>
    <row r="14" spans="1:11" ht="11.45" customHeight="1" x14ac:dyDescent="0.2">
      <c r="A14" s="63"/>
      <c r="B14" s="127"/>
      <c r="C14" s="196"/>
      <c r="D14" s="196"/>
      <c r="E14" s="179"/>
      <c r="F14" s="196"/>
      <c r="G14" s="179"/>
      <c r="H14" s="179"/>
      <c r="I14" s="196"/>
      <c r="J14" s="179"/>
      <c r="K14" s="179"/>
    </row>
    <row r="15" spans="1:11" ht="11.45" customHeight="1" x14ac:dyDescent="0.2">
      <c r="A15" s="133" t="str">
        <f>IF(D15&lt;&gt;"",COUNTA($D15:D$15),"")</f>
        <v/>
      </c>
      <c r="B15" s="121" t="s">
        <v>242</v>
      </c>
      <c r="C15" s="196"/>
      <c r="D15" s="196"/>
      <c r="E15" s="179"/>
      <c r="F15" s="196"/>
      <c r="G15" s="179"/>
      <c r="H15" s="179"/>
      <c r="I15" s="196"/>
      <c r="J15" s="179"/>
      <c r="K15" s="179"/>
    </row>
    <row r="16" spans="1:11" ht="11.45" customHeight="1" x14ac:dyDescent="0.2">
      <c r="A16" s="133">
        <f>IF(D16&lt;&gt;"",COUNTA($D$15:D16),"")</f>
        <v>1</v>
      </c>
      <c r="B16" s="68" t="s">
        <v>243</v>
      </c>
      <c r="C16" s="196">
        <v>14</v>
      </c>
      <c r="D16" s="196">
        <v>10</v>
      </c>
      <c r="E16" s="147" t="s">
        <v>20</v>
      </c>
      <c r="F16" s="196">
        <v>501</v>
      </c>
      <c r="G16" s="147" t="s">
        <v>20</v>
      </c>
      <c r="H16" s="147">
        <v>62.5</v>
      </c>
      <c r="I16" s="196">
        <v>674</v>
      </c>
      <c r="J16" s="147">
        <v>74.3</v>
      </c>
      <c r="K16" s="147">
        <v>51.8</v>
      </c>
    </row>
    <row r="17" spans="1:11" ht="11.45" customHeight="1" x14ac:dyDescent="0.2">
      <c r="A17" s="133">
        <f>IF(D17&lt;&gt;"",COUNTA($D$15:D17),"")</f>
        <v>2</v>
      </c>
      <c r="B17" s="68" t="s">
        <v>244</v>
      </c>
      <c r="C17" s="196">
        <v>2</v>
      </c>
      <c r="D17" s="196">
        <v>2</v>
      </c>
      <c r="E17" s="147" t="s">
        <v>16</v>
      </c>
      <c r="F17" s="196" t="s">
        <v>16</v>
      </c>
      <c r="G17" s="147" t="s">
        <v>16</v>
      </c>
      <c r="H17" s="147" t="s">
        <v>16</v>
      </c>
      <c r="I17" s="196" t="s">
        <v>16</v>
      </c>
      <c r="J17" s="147" t="s">
        <v>16</v>
      </c>
      <c r="K17" s="147" t="s">
        <v>16</v>
      </c>
    </row>
    <row r="18" spans="1:11" ht="11.45" customHeight="1" x14ac:dyDescent="0.2">
      <c r="A18" s="133">
        <f>IF(D18&lt;&gt;"",COUNTA($D$15:D18),"")</f>
        <v>3</v>
      </c>
      <c r="B18" s="68" t="s">
        <v>245</v>
      </c>
      <c r="C18" s="196">
        <v>12</v>
      </c>
      <c r="D18" s="196">
        <v>8</v>
      </c>
      <c r="E18" s="147" t="s">
        <v>20</v>
      </c>
      <c r="F18" s="196">
        <v>368</v>
      </c>
      <c r="G18" s="147" t="s">
        <v>20</v>
      </c>
      <c r="H18" s="147">
        <v>64.599999999999994</v>
      </c>
      <c r="I18" s="196">
        <v>541</v>
      </c>
      <c r="J18" s="147">
        <v>68</v>
      </c>
      <c r="K18" s="147">
        <v>63.5</v>
      </c>
    </row>
    <row r="19" spans="1:11" ht="11.45" customHeight="1" x14ac:dyDescent="0.2">
      <c r="A19" s="133">
        <f>IF(D19&lt;&gt;"",COUNTA($D$15:D19),"")</f>
        <v>4</v>
      </c>
      <c r="B19" s="68" t="s">
        <v>246</v>
      </c>
      <c r="C19" s="196">
        <v>61</v>
      </c>
      <c r="D19" s="196">
        <v>45</v>
      </c>
      <c r="E19" s="147" t="s">
        <v>489</v>
      </c>
      <c r="F19" s="196">
        <v>7493</v>
      </c>
      <c r="G19" s="147">
        <v>3.1</v>
      </c>
      <c r="H19" s="147">
        <v>11.8</v>
      </c>
      <c r="I19" s="196">
        <v>8102</v>
      </c>
      <c r="J19" s="147">
        <v>92.5</v>
      </c>
      <c r="K19" s="147">
        <v>10.4</v>
      </c>
    </row>
    <row r="20" spans="1:11" ht="20.100000000000001" customHeight="1" x14ac:dyDescent="0.2">
      <c r="A20" s="133" t="str">
        <f>IF(D20&lt;&gt;"",COUNTA($D$15:D20),"")</f>
        <v/>
      </c>
      <c r="B20" s="121" t="s">
        <v>247</v>
      </c>
      <c r="C20" s="196"/>
      <c r="D20" s="196"/>
      <c r="E20" s="147"/>
      <c r="F20" s="196"/>
      <c r="G20" s="147"/>
      <c r="H20" s="147"/>
      <c r="I20" s="196"/>
      <c r="J20" s="147"/>
      <c r="K20" s="147"/>
    </row>
    <row r="21" spans="1:11" ht="11.45" customHeight="1" x14ac:dyDescent="0.2">
      <c r="A21" s="133">
        <f>IF(D21&lt;&gt;"",COUNTA($D$15:D21),"")</f>
        <v>5</v>
      </c>
      <c r="B21" s="68" t="s">
        <v>248</v>
      </c>
      <c r="C21" s="196">
        <v>40</v>
      </c>
      <c r="D21" s="196">
        <v>35</v>
      </c>
      <c r="E21" s="147">
        <v>2.9</v>
      </c>
      <c r="F21" s="196">
        <v>6818</v>
      </c>
      <c r="G21" s="147">
        <v>13.1</v>
      </c>
      <c r="H21" s="147">
        <v>20.9</v>
      </c>
      <c r="I21" s="196">
        <v>8995</v>
      </c>
      <c r="J21" s="147">
        <v>75.8</v>
      </c>
      <c r="K21" s="147">
        <v>18.5</v>
      </c>
    </row>
    <row r="22" spans="1:11" ht="11.45" customHeight="1" x14ac:dyDescent="0.2">
      <c r="A22" s="133">
        <f>IF(D22&lt;&gt;"",COUNTA($D$15:D22),"")</f>
        <v>6</v>
      </c>
      <c r="B22" s="68" t="s">
        <v>249</v>
      </c>
      <c r="C22" s="196">
        <v>41</v>
      </c>
      <c r="D22" s="196">
        <v>23</v>
      </c>
      <c r="E22" s="147">
        <v>-11.5</v>
      </c>
      <c r="F22" s="196">
        <v>3772</v>
      </c>
      <c r="G22" s="147">
        <v>-4.0999999999999996</v>
      </c>
      <c r="H22" s="147">
        <v>31.1</v>
      </c>
      <c r="I22" s="196">
        <v>7254</v>
      </c>
      <c r="J22" s="147">
        <v>52</v>
      </c>
      <c r="K22" s="147">
        <v>26.9</v>
      </c>
    </row>
    <row r="23" spans="1:11" ht="11.45" customHeight="1" x14ac:dyDescent="0.2">
      <c r="A23" s="133">
        <f>IF(D23&lt;&gt;"",COUNTA($D$15:D23),"")</f>
        <v>7</v>
      </c>
      <c r="B23" s="68" t="s">
        <v>250</v>
      </c>
      <c r="C23" s="196">
        <v>5</v>
      </c>
      <c r="D23" s="196">
        <v>5</v>
      </c>
      <c r="E23" s="147" t="s">
        <v>20</v>
      </c>
      <c r="F23" s="196">
        <v>909</v>
      </c>
      <c r="G23" s="147" t="s">
        <v>20</v>
      </c>
      <c r="H23" s="147">
        <v>37.700000000000003</v>
      </c>
      <c r="I23" s="196">
        <v>921</v>
      </c>
      <c r="J23" s="147">
        <v>98.7</v>
      </c>
      <c r="K23" s="147">
        <v>35.4</v>
      </c>
    </row>
    <row r="24" spans="1:11" ht="11.45" customHeight="1" x14ac:dyDescent="0.2">
      <c r="A24" s="133">
        <f>IF(D24&lt;&gt;"",COUNTA($D$15:D24),"")</f>
        <v>8</v>
      </c>
      <c r="B24" s="68" t="s">
        <v>251</v>
      </c>
      <c r="C24" s="196">
        <v>188</v>
      </c>
      <c r="D24" s="196">
        <v>153</v>
      </c>
      <c r="E24" s="147">
        <v>-3.2</v>
      </c>
      <c r="F24" s="196">
        <v>19200</v>
      </c>
      <c r="G24" s="147">
        <v>0.9</v>
      </c>
      <c r="H24" s="147">
        <v>28</v>
      </c>
      <c r="I24" s="196">
        <v>21759</v>
      </c>
      <c r="J24" s="147">
        <v>88.2</v>
      </c>
      <c r="K24" s="147">
        <v>23.4</v>
      </c>
    </row>
    <row r="25" spans="1:11" ht="11.45" customHeight="1" x14ac:dyDescent="0.2">
      <c r="A25" s="133">
        <f>IF(D25&lt;&gt;"",COUNTA($D$15:D25),"")</f>
        <v>9</v>
      </c>
      <c r="B25" s="68" t="s">
        <v>252</v>
      </c>
      <c r="C25" s="196">
        <v>46</v>
      </c>
      <c r="D25" s="196">
        <v>36</v>
      </c>
      <c r="E25" s="147" t="s">
        <v>489</v>
      </c>
      <c r="F25" s="196">
        <v>9533</v>
      </c>
      <c r="G25" s="147">
        <v>4.2</v>
      </c>
      <c r="H25" s="147">
        <v>13.7</v>
      </c>
      <c r="I25" s="196">
        <v>10431</v>
      </c>
      <c r="J25" s="147">
        <v>91.4</v>
      </c>
      <c r="K25" s="147">
        <v>12.1</v>
      </c>
    </row>
    <row r="26" spans="1:11" ht="20.100000000000001" customHeight="1" x14ac:dyDescent="0.2">
      <c r="A26" s="133" t="str">
        <f>IF(D26&lt;&gt;"",COUNTA($D$15:D26),"")</f>
        <v/>
      </c>
      <c r="B26" s="121" t="s">
        <v>253</v>
      </c>
      <c r="C26" s="196"/>
      <c r="D26" s="196"/>
      <c r="E26" s="147"/>
      <c r="F26" s="196"/>
      <c r="G26" s="147"/>
      <c r="H26" s="147"/>
      <c r="I26" s="196"/>
      <c r="J26" s="147"/>
      <c r="K26" s="147"/>
    </row>
    <row r="27" spans="1:11" ht="11.45" customHeight="1" x14ac:dyDescent="0.2">
      <c r="A27" s="133">
        <f>IF(D27&lt;&gt;"",COUNTA($D$15:D27),"")</f>
        <v>10</v>
      </c>
      <c r="B27" s="68" t="s">
        <v>254</v>
      </c>
      <c r="C27" s="196">
        <v>9</v>
      </c>
      <c r="D27" s="196">
        <v>7</v>
      </c>
      <c r="E27" s="147" t="s">
        <v>489</v>
      </c>
      <c r="F27" s="196">
        <v>656</v>
      </c>
      <c r="G27" s="147">
        <v>1.1000000000000001</v>
      </c>
      <c r="H27" s="147">
        <v>2.9</v>
      </c>
      <c r="I27" s="196">
        <v>738</v>
      </c>
      <c r="J27" s="147">
        <v>88.9</v>
      </c>
      <c r="K27" s="147">
        <v>2.6</v>
      </c>
    </row>
    <row r="28" spans="1:11" ht="11.45" customHeight="1" x14ac:dyDescent="0.2">
      <c r="A28" s="133">
        <f>IF(D28&lt;&gt;"",COUNTA($D$15:D28),"")</f>
        <v>11</v>
      </c>
      <c r="B28" s="68" t="s">
        <v>255</v>
      </c>
      <c r="C28" s="196">
        <v>17</v>
      </c>
      <c r="D28" s="196">
        <v>14</v>
      </c>
      <c r="E28" s="147">
        <v>-12.5</v>
      </c>
      <c r="F28" s="196">
        <v>1193</v>
      </c>
      <c r="G28" s="147">
        <v>-6</v>
      </c>
      <c r="H28" s="147">
        <v>24</v>
      </c>
      <c r="I28" s="196">
        <v>1303</v>
      </c>
      <c r="J28" s="147">
        <v>91.6</v>
      </c>
      <c r="K28" s="147">
        <v>20.9</v>
      </c>
    </row>
    <row r="29" spans="1:11" ht="11.45" customHeight="1" x14ac:dyDescent="0.2">
      <c r="A29" s="133">
        <f>IF(D29&lt;&gt;"",COUNTA($D$15:D29),"")</f>
        <v>12</v>
      </c>
      <c r="B29" s="68" t="s">
        <v>256</v>
      </c>
      <c r="C29" s="196">
        <v>25</v>
      </c>
      <c r="D29" s="196">
        <v>19</v>
      </c>
      <c r="E29" s="147">
        <v>5.6</v>
      </c>
      <c r="F29" s="196">
        <v>2076</v>
      </c>
      <c r="G29" s="147">
        <v>4.5</v>
      </c>
      <c r="H29" s="147">
        <v>29.4</v>
      </c>
      <c r="I29" s="196">
        <v>2604</v>
      </c>
      <c r="J29" s="147">
        <v>79.7</v>
      </c>
      <c r="K29" s="147">
        <v>28</v>
      </c>
    </row>
    <row r="30" spans="1:11" ht="22.5" customHeight="1" x14ac:dyDescent="0.2">
      <c r="A30" s="133" t="str">
        <f>IF(D30&lt;&gt;"",COUNTA($D$15:D30),"")</f>
        <v/>
      </c>
      <c r="B30" s="121" t="s">
        <v>257</v>
      </c>
      <c r="C30" s="196"/>
      <c r="D30" s="196"/>
      <c r="E30" s="147"/>
      <c r="F30" s="196"/>
      <c r="G30" s="147"/>
      <c r="H30" s="147"/>
      <c r="I30" s="196"/>
      <c r="J30" s="147"/>
      <c r="K30" s="147"/>
    </row>
    <row r="31" spans="1:11" ht="11.45" customHeight="1" x14ac:dyDescent="0.2">
      <c r="A31" s="133">
        <f>IF(D31&lt;&gt;"",COUNTA($D$15:D31),"")</f>
        <v>13</v>
      </c>
      <c r="B31" s="68" t="s">
        <v>258</v>
      </c>
      <c r="C31" s="196">
        <v>29</v>
      </c>
      <c r="D31" s="196">
        <v>29</v>
      </c>
      <c r="E31" s="147">
        <v>-9.4</v>
      </c>
      <c r="F31" s="196">
        <v>2268</v>
      </c>
      <c r="G31" s="147">
        <v>-2.1</v>
      </c>
      <c r="H31" s="147">
        <v>21.3</v>
      </c>
      <c r="I31" s="196">
        <v>2291</v>
      </c>
      <c r="J31" s="147">
        <v>99</v>
      </c>
      <c r="K31" s="147">
        <v>19.100000000000001</v>
      </c>
    </row>
    <row r="32" spans="1:11" ht="11.45" customHeight="1" x14ac:dyDescent="0.2">
      <c r="A32" s="133">
        <f>IF(D32&lt;&gt;"",COUNTA($D$15:D32),"")</f>
        <v>14</v>
      </c>
      <c r="B32" s="68" t="s">
        <v>259</v>
      </c>
      <c r="C32" s="196">
        <v>6</v>
      </c>
      <c r="D32" s="196">
        <v>4</v>
      </c>
      <c r="E32" s="147">
        <v>-20</v>
      </c>
      <c r="F32" s="196">
        <v>203</v>
      </c>
      <c r="G32" s="147">
        <v>-8.1</v>
      </c>
      <c r="H32" s="147">
        <v>6.1</v>
      </c>
      <c r="I32" s="196">
        <v>699</v>
      </c>
      <c r="J32" s="147">
        <v>29</v>
      </c>
      <c r="K32" s="147">
        <v>4.5</v>
      </c>
    </row>
    <row r="33" spans="1:11" ht="11.45" customHeight="1" x14ac:dyDescent="0.2">
      <c r="A33" s="133">
        <f>IF(D33&lt;&gt;"",COUNTA($D$15:D33),"")</f>
        <v>15</v>
      </c>
      <c r="B33" s="68" t="s">
        <v>260</v>
      </c>
      <c r="C33" s="196">
        <v>35</v>
      </c>
      <c r="D33" s="196">
        <v>28</v>
      </c>
      <c r="E33" s="147">
        <v>16.7</v>
      </c>
      <c r="F33" s="196">
        <v>2254</v>
      </c>
      <c r="G33" s="147">
        <v>3.4</v>
      </c>
      <c r="H33" s="147">
        <v>23.8</v>
      </c>
      <c r="I33" s="196">
        <v>2623</v>
      </c>
      <c r="J33" s="147">
        <v>85.9</v>
      </c>
      <c r="K33" s="147">
        <v>20.100000000000001</v>
      </c>
    </row>
    <row r="34" spans="1:11" ht="11.45" customHeight="1" x14ac:dyDescent="0.2">
      <c r="A34" s="133">
        <f>IF(D34&lt;&gt;"",COUNTA($D$15:D34),"")</f>
        <v>16</v>
      </c>
      <c r="B34" s="68" t="s">
        <v>261</v>
      </c>
      <c r="C34" s="196">
        <v>103</v>
      </c>
      <c r="D34" s="196">
        <v>85</v>
      </c>
      <c r="E34" s="147">
        <v>-5.6</v>
      </c>
      <c r="F34" s="196">
        <v>14121</v>
      </c>
      <c r="G34" s="147">
        <v>0.2</v>
      </c>
      <c r="H34" s="147">
        <v>20</v>
      </c>
      <c r="I34" s="196">
        <v>17662</v>
      </c>
      <c r="J34" s="147">
        <v>80</v>
      </c>
      <c r="K34" s="147">
        <v>16.399999999999999</v>
      </c>
    </row>
    <row r="35" spans="1:11" ht="11.45" customHeight="1" x14ac:dyDescent="0.2">
      <c r="A35" s="133">
        <f>IF(D35&lt;&gt;"",COUNTA($D$15:D35),"")</f>
        <v>17</v>
      </c>
      <c r="B35" s="68" t="s">
        <v>494</v>
      </c>
      <c r="C35" s="196">
        <v>14</v>
      </c>
      <c r="D35" s="196">
        <v>10</v>
      </c>
      <c r="E35" s="147" t="s">
        <v>489</v>
      </c>
      <c r="F35" s="196">
        <v>551</v>
      </c>
      <c r="G35" s="147">
        <v>0.5</v>
      </c>
      <c r="H35" s="147">
        <v>6.3</v>
      </c>
      <c r="I35" s="196">
        <v>6176</v>
      </c>
      <c r="J35" s="147">
        <v>8.9</v>
      </c>
      <c r="K35" s="147">
        <v>5</v>
      </c>
    </row>
    <row r="36" spans="1:11" ht="11.45" customHeight="1" x14ac:dyDescent="0.2">
      <c r="A36" s="133">
        <f>IF(D36&lt;&gt;"",COUNTA($D$15:D36),"")</f>
        <v>18</v>
      </c>
      <c r="B36" s="68" t="s">
        <v>495</v>
      </c>
      <c r="C36" s="196">
        <v>22</v>
      </c>
      <c r="D36" s="196">
        <v>15</v>
      </c>
      <c r="E36" s="147" t="s">
        <v>489</v>
      </c>
      <c r="F36" s="196">
        <v>1810</v>
      </c>
      <c r="G36" s="147">
        <v>-9.9</v>
      </c>
      <c r="H36" s="147">
        <v>8.3000000000000007</v>
      </c>
      <c r="I36" s="196">
        <v>2964</v>
      </c>
      <c r="J36" s="147">
        <v>61.1</v>
      </c>
      <c r="K36" s="147">
        <v>6.4</v>
      </c>
    </row>
    <row r="37" spans="1:11" ht="11.45" customHeight="1" x14ac:dyDescent="0.2">
      <c r="A37" s="133">
        <f>IF(D37&lt;&gt;"",COUNTA($D$15:D37),"")</f>
        <v>19</v>
      </c>
      <c r="B37" s="68" t="s">
        <v>264</v>
      </c>
      <c r="C37" s="196">
        <v>22</v>
      </c>
      <c r="D37" s="196">
        <v>15</v>
      </c>
      <c r="E37" s="147" t="s">
        <v>489</v>
      </c>
      <c r="F37" s="196">
        <v>3774</v>
      </c>
      <c r="G37" s="147">
        <v>2.2999999999999998</v>
      </c>
      <c r="H37" s="147">
        <v>8.8000000000000007</v>
      </c>
      <c r="I37" s="196">
        <v>4157</v>
      </c>
      <c r="J37" s="147">
        <v>90.8</v>
      </c>
      <c r="K37" s="147">
        <v>6.8</v>
      </c>
    </row>
    <row r="38" spans="1:11" ht="11.45" customHeight="1" x14ac:dyDescent="0.2">
      <c r="A38" s="133">
        <f>IF(D38&lt;&gt;"",COUNTA($D$15:D38),"")</f>
        <v>20</v>
      </c>
      <c r="B38" s="68" t="s">
        <v>265</v>
      </c>
      <c r="C38" s="196">
        <v>30</v>
      </c>
      <c r="D38" s="196">
        <v>24</v>
      </c>
      <c r="E38" s="147">
        <v>4.3</v>
      </c>
      <c r="F38" s="196">
        <v>2364</v>
      </c>
      <c r="G38" s="147">
        <v>23.1</v>
      </c>
      <c r="H38" s="147">
        <v>13.5</v>
      </c>
      <c r="I38" s="196">
        <v>4613</v>
      </c>
      <c r="J38" s="147">
        <v>51.2</v>
      </c>
      <c r="K38" s="147">
        <v>12</v>
      </c>
    </row>
    <row r="39" spans="1:11" ht="11.45" customHeight="1" x14ac:dyDescent="0.2">
      <c r="A39" s="133">
        <f>IF(D39&lt;&gt;"",COUNTA($D$15:D39),"")</f>
        <v>21</v>
      </c>
      <c r="B39" s="68" t="s">
        <v>266</v>
      </c>
      <c r="C39" s="196">
        <v>23</v>
      </c>
      <c r="D39" s="196">
        <v>20</v>
      </c>
      <c r="E39" s="147" t="s">
        <v>489</v>
      </c>
      <c r="F39" s="196">
        <v>1152</v>
      </c>
      <c r="G39" s="147">
        <v>3.4</v>
      </c>
      <c r="H39" s="147">
        <v>19.600000000000001</v>
      </c>
      <c r="I39" s="196">
        <v>1358</v>
      </c>
      <c r="J39" s="147">
        <v>84.8</v>
      </c>
      <c r="K39" s="147">
        <v>15.8</v>
      </c>
    </row>
    <row r="40" spans="1:11" ht="11.45" customHeight="1" x14ac:dyDescent="0.2">
      <c r="A40" s="133">
        <f>IF(D40&lt;&gt;"",COUNTA($D$15:D40),"")</f>
        <v>22</v>
      </c>
      <c r="B40" s="68" t="s">
        <v>267</v>
      </c>
      <c r="C40" s="196">
        <v>35</v>
      </c>
      <c r="D40" s="196">
        <v>29</v>
      </c>
      <c r="E40" s="147">
        <v>11.5</v>
      </c>
      <c r="F40" s="196">
        <v>2462</v>
      </c>
      <c r="G40" s="147">
        <v>10.5</v>
      </c>
      <c r="H40" s="147">
        <v>28.7</v>
      </c>
      <c r="I40" s="196">
        <v>4460</v>
      </c>
      <c r="J40" s="147">
        <v>55.2</v>
      </c>
      <c r="K40" s="147">
        <v>24.5</v>
      </c>
    </row>
    <row r="41" spans="1:11" ht="11.45" customHeight="1" x14ac:dyDescent="0.2">
      <c r="A41" s="133">
        <f>IF(D41&lt;&gt;"",COUNTA($D$15:D41),"")</f>
        <v>23</v>
      </c>
      <c r="B41" s="68" t="s">
        <v>268</v>
      </c>
      <c r="C41" s="196">
        <v>32</v>
      </c>
      <c r="D41" s="196">
        <v>24</v>
      </c>
      <c r="E41" s="147">
        <v>-14.3</v>
      </c>
      <c r="F41" s="196">
        <v>1524</v>
      </c>
      <c r="G41" s="147">
        <v>-4.9000000000000004</v>
      </c>
      <c r="H41" s="147">
        <v>17</v>
      </c>
      <c r="I41" s="196">
        <v>1946</v>
      </c>
      <c r="J41" s="147">
        <v>78.3</v>
      </c>
      <c r="K41" s="147">
        <v>12.9</v>
      </c>
    </row>
    <row r="42" spans="1:11" ht="11.45" customHeight="1" x14ac:dyDescent="0.2">
      <c r="A42" s="133">
        <f>IF(D42&lt;&gt;"",COUNTA($D$15:D42),"")</f>
        <v>24</v>
      </c>
      <c r="B42" s="68" t="s">
        <v>269</v>
      </c>
      <c r="C42" s="196">
        <v>29</v>
      </c>
      <c r="D42" s="196">
        <v>20</v>
      </c>
      <c r="E42" s="147">
        <v>-13</v>
      </c>
      <c r="F42" s="196">
        <v>2566</v>
      </c>
      <c r="G42" s="147">
        <v>-1.6</v>
      </c>
      <c r="H42" s="147">
        <v>18.8</v>
      </c>
      <c r="I42" s="196">
        <v>4364</v>
      </c>
      <c r="J42" s="147">
        <v>58.8</v>
      </c>
      <c r="K42" s="147">
        <v>16.8</v>
      </c>
    </row>
    <row r="43" spans="1:11" ht="11.45" customHeight="1" x14ac:dyDescent="0.2">
      <c r="A43" s="133">
        <f>IF(D43&lt;&gt;"",COUNTA($D$15:D43),"")</f>
        <v>25</v>
      </c>
      <c r="B43" s="68" t="s">
        <v>270</v>
      </c>
      <c r="C43" s="196">
        <v>28</v>
      </c>
      <c r="D43" s="196">
        <v>23</v>
      </c>
      <c r="E43" s="147" t="s">
        <v>489</v>
      </c>
      <c r="F43" s="196">
        <v>2543</v>
      </c>
      <c r="G43" s="147">
        <v>-0.6</v>
      </c>
      <c r="H43" s="147">
        <v>6.6</v>
      </c>
      <c r="I43" s="196">
        <v>2798</v>
      </c>
      <c r="J43" s="147">
        <v>90.9</v>
      </c>
      <c r="K43" s="147">
        <v>5.9</v>
      </c>
    </row>
    <row r="44" spans="1:11" ht="11.45" customHeight="1" x14ac:dyDescent="0.2">
      <c r="A44" s="133">
        <f>IF(D44&lt;&gt;"",COUNTA($D$15:D44),"")</f>
        <v>26</v>
      </c>
      <c r="B44" s="68" t="s">
        <v>271</v>
      </c>
      <c r="C44" s="196">
        <v>19</v>
      </c>
      <c r="D44" s="196">
        <v>15</v>
      </c>
      <c r="E44" s="147">
        <v>-6.3</v>
      </c>
      <c r="F44" s="196">
        <v>967</v>
      </c>
      <c r="G44" s="147">
        <v>-6.6</v>
      </c>
      <c r="H44" s="147">
        <v>29.6</v>
      </c>
      <c r="I44" s="196">
        <v>2038</v>
      </c>
      <c r="J44" s="147">
        <v>47.4</v>
      </c>
      <c r="K44" s="147">
        <v>24.1</v>
      </c>
    </row>
    <row r="45" spans="1:11" ht="11.45" customHeight="1" x14ac:dyDescent="0.2">
      <c r="A45" s="133">
        <f>IF(D45&lt;&gt;"",COUNTA($D$15:D45),"")</f>
        <v>27</v>
      </c>
      <c r="B45" s="68" t="s">
        <v>272</v>
      </c>
      <c r="C45" s="196">
        <v>89</v>
      </c>
      <c r="D45" s="196">
        <v>81</v>
      </c>
      <c r="E45" s="147">
        <v>5.2</v>
      </c>
      <c r="F45" s="196">
        <v>12059</v>
      </c>
      <c r="G45" s="147">
        <v>1.3</v>
      </c>
      <c r="H45" s="147">
        <v>21.9</v>
      </c>
      <c r="I45" s="196">
        <v>15010</v>
      </c>
      <c r="J45" s="147">
        <v>80.3</v>
      </c>
      <c r="K45" s="147">
        <v>19.8</v>
      </c>
    </row>
    <row r="46" spans="1:11" ht="11.45" customHeight="1" x14ac:dyDescent="0.2">
      <c r="A46" s="133">
        <f>IF(D46&lt;&gt;"",COUNTA($D$15:D46),"")</f>
        <v>28</v>
      </c>
      <c r="B46" s="68" t="s">
        <v>273</v>
      </c>
      <c r="C46" s="196">
        <v>20</v>
      </c>
      <c r="D46" s="196">
        <v>15</v>
      </c>
      <c r="E46" s="147">
        <v>-6.3</v>
      </c>
      <c r="F46" s="196">
        <v>1223</v>
      </c>
      <c r="G46" s="147">
        <v>-12.1</v>
      </c>
      <c r="H46" s="147">
        <v>50.2</v>
      </c>
      <c r="I46" s="196">
        <v>2571</v>
      </c>
      <c r="J46" s="147">
        <v>47.6</v>
      </c>
      <c r="K46" s="147">
        <v>39.6</v>
      </c>
    </row>
    <row r="47" spans="1:11" ht="11.45" customHeight="1" x14ac:dyDescent="0.2">
      <c r="A47" s="133">
        <f>IF(D47&lt;&gt;"",COUNTA($D$15:D47),"")</f>
        <v>29</v>
      </c>
      <c r="B47" s="68" t="s">
        <v>274</v>
      </c>
      <c r="C47" s="196">
        <v>6</v>
      </c>
      <c r="D47" s="196">
        <v>5</v>
      </c>
      <c r="E47" s="147">
        <v>25</v>
      </c>
      <c r="F47" s="196">
        <v>255</v>
      </c>
      <c r="G47" s="147">
        <v>22.6</v>
      </c>
      <c r="H47" s="147">
        <v>18.8</v>
      </c>
      <c r="I47" s="196">
        <v>298</v>
      </c>
      <c r="J47" s="147">
        <v>85.6</v>
      </c>
      <c r="K47" s="147">
        <v>18.2</v>
      </c>
    </row>
    <row r="48" spans="1:11" ht="11.45" customHeight="1" x14ac:dyDescent="0.2">
      <c r="A48" s="133">
        <f>IF(D48&lt;&gt;"",COUNTA($D$15:D48),"")</f>
        <v>30</v>
      </c>
      <c r="B48" s="68" t="s">
        <v>275</v>
      </c>
      <c r="C48" s="196">
        <v>59</v>
      </c>
      <c r="D48" s="196">
        <v>43</v>
      </c>
      <c r="E48" s="147">
        <v>7.5</v>
      </c>
      <c r="F48" s="196">
        <v>3863</v>
      </c>
      <c r="G48" s="147">
        <v>13.7</v>
      </c>
      <c r="H48" s="147">
        <v>5.3</v>
      </c>
      <c r="I48" s="196">
        <v>6094</v>
      </c>
      <c r="J48" s="147">
        <v>63.4</v>
      </c>
      <c r="K48" s="147">
        <v>4.5</v>
      </c>
    </row>
    <row r="49" spans="1:11" ht="11.45" customHeight="1" x14ac:dyDescent="0.2">
      <c r="A49" s="133">
        <f>IF(D49&lt;&gt;"",COUNTA($D$15:D49),"")</f>
        <v>31</v>
      </c>
      <c r="B49" s="68" t="s">
        <v>276</v>
      </c>
      <c r="C49" s="196">
        <v>13</v>
      </c>
      <c r="D49" s="196">
        <v>9</v>
      </c>
      <c r="E49" s="147" t="s">
        <v>489</v>
      </c>
      <c r="F49" s="196">
        <v>847</v>
      </c>
      <c r="G49" s="147">
        <v>1.7</v>
      </c>
      <c r="H49" s="147">
        <v>10.4</v>
      </c>
      <c r="I49" s="196">
        <v>988</v>
      </c>
      <c r="J49" s="147">
        <v>85.7</v>
      </c>
      <c r="K49" s="147">
        <v>7.8</v>
      </c>
    </row>
    <row r="50" spans="1:11" ht="11.45" customHeight="1" x14ac:dyDescent="0.2">
      <c r="A50" s="133">
        <f>IF(D50&lt;&gt;"",COUNTA($D$15:D50),"")</f>
        <v>32</v>
      </c>
      <c r="B50" s="68" t="s">
        <v>277</v>
      </c>
      <c r="C50" s="196">
        <v>55</v>
      </c>
      <c r="D50" s="196">
        <v>46</v>
      </c>
      <c r="E50" s="147" t="s">
        <v>489</v>
      </c>
      <c r="F50" s="196">
        <v>4406</v>
      </c>
      <c r="G50" s="147">
        <v>-2</v>
      </c>
      <c r="H50" s="147">
        <v>16</v>
      </c>
      <c r="I50" s="196">
        <v>5247</v>
      </c>
      <c r="J50" s="147">
        <v>84</v>
      </c>
      <c r="K50" s="147">
        <v>14.2</v>
      </c>
    </row>
    <row r="51" spans="1:11" ht="11.45" customHeight="1" x14ac:dyDescent="0.2">
      <c r="A51" s="133">
        <f>IF(D51&lt;&gt;"",COUNTA($D$15:D51),"")</f>
        <v>33</v>
      </c>
      <c r="B51" s="68" t="s">
        <v>278</v>
      </c>
      <c r="C51" s="196">
        <v>28</v>
      </c>
      <c r="D51" s="196">
        <v>23</v>
      </c>
      <c r="E51" s="147">
        <v>4.5</v>
      </c>
      <c r="F51" s="196">
        <v>3159</v>
      </c>
      <c r="G51" s="147">
        <v>6.1</v>
      </c>
      <c r="H51" s="147">
        <v>14.6</v>
      </c>
      <c r="I51" s="196">
        <v>4764</v>
      </c>
      <c r="J51" s="147">
        <v>66.3</v>
      </c>
      <c r="K51" s="147">
        <v>13.5</v>
      </c>
    </row>
    <row r="52" spans="1:11" ht="11.45" customHeight="1" x14ac:dyDescent="0.2">
      <c r="A52" s="133">
        <f>IF(D52&lt;&gt;"",COUNTA($D$15:D52),"")</f>
        <v>34</v>
      </c>
      <c r="B52" s="68" t="s">
        <v>279</v>
      </c>
      <c r="C52" s="196">
        <v>79</v>
      </c>
      <c r="D52" s="196">
        <v>58</v>
      </c>
      <c r="E52" s="147">
        <v>-4.9000000000000004</v>
      </c>
      <c r="F52" s="196">
        <v>4267</v>
      </c>
      <c r="G52" s="147">
        <v>-1.6</v>
      </c>
      <c r="H52" s="147">
        <v>24.2</v>
      </c>
      <c r="I52" s="196">
        <v>5469</v>
      </c>
      <c r="J52" s="147">
        <v>78</v>
      </c>
      <c r="K52" s="147">
        <v>19.7</v>
      </c>
    </row>
    <row r="53" spans="1:11" ht="11.45" customHeight="1" x14ac:dyDescent="0.2">
      <c r="A53" s="133">
        <f>IF(D53&lt;&gt;"",COUNTA($D$15:D53),"")</f>
        <v>35</v>
      </c>
      <c r="B53" s="68" t="s">
        <v>280</v>
      </c>
      <c r="C53" s="196">
        <v>23</v>
      </c>
      <c r="D53" s="196">
        <v>18</v>
      </c>
      <c r="E53" s="147">
        <v>5.9</v>
      </c>
      <c r="F53" s="196">
        <v>2824</v>
      </c>
      <c r="G53" s="147">
        <v>49</v>
      </c>
      <c r="H53" s="147">
        <v>29.9</v>
      </c>
      <c r="I53" s="196">
        <v>3423</v>
      </c>
      <c r="J53" s="147">
        <v>82.5</v>
      </c>
      <c r="K53" s="147">
        <v>26</v>
      </c>
    </row>
    <row r="54" spans="1:11" ht="11.45" customHeight="1" x14ac:dyDescent="0.2">
      <c r="A54" s="133">
        <f>IF(D54&lt;&gt;"",COUNTA($D$15:D54),"")</f>
        <v>36</v>
      </c>
      <c r="B54" s="68" t="s">
        <v>281</v>
      </c>
      <c r="C54" s="196">
        <v>23</v>
      </c>
      <c r="D54" s="196">
        <v>15</v>
      </c>
      <c r="E54" s="147">
        <v>7.1</v>
      </c>
      <c r="F54" s="196">
        <v>735</v>
      </c>
      <c r="G54" s="147">
        <v>-5.2</v>
      </c>
      <c r="H54" s="147">
        <v>42.8</v>
      </c>
      <c r="I54" s="196">
        <v>4874</v>
      </c>
      <c r="J54" s="147">
        <v>15.1</v>
      </c>
      <c r="K54" s="147">
        <v>35.5</v>
      </c>
    </row>
    <row r="55" spans="1:11" ht="11.45" customHeight="1" x14ac:dyDescent="0.2">
      <c r="A55" s="133">
        <f>IF(D55&lt;&gt;"",COUNTA($D$15:D55),"")</f>
        <v>37</v>
      </c>
      <c r="B55" s="68" t="s">
        <v>282</v>
      </c>
      <c r="C55" s="196">
        <v>14</v>
      </c>
      <c r="D55" s="196">
        <v>9</v>
      </c>
      <c r="E55" s="147">
        <v>12.5</v>
      </c>
      <c r="F55" s="196">
        <v>832</v>
      </c>
      <c r="G55" s="147">
        <v>13.2</v>
      </c>
      <c r="H55" s="147">
        <v>8.6</v>
      </c>
      <c r="I55" s="196">
        <v>1425</v>
      </c>
      <c r="J55" s="147">
        <v>58.4</v>
      </c>
      <c r="K55" s="147">
        <v>8</v>
      </c>
    </row>
    <row r="56" spans="1:11" ht="11.45" customHeight="1" x14ac:dyDescent="0.2">
      <c r="A56" s="133">
        <f>IF(D56&lt;&gt;"",COUNTA($D$15:D56),"")</f>
        <v>38</v>
      </c>
      <c r="B56" s="68" t="s">
        <v>283</v>
      </c>
      <c r="C56" s="196">
        <v>71</v>
      </c>
      <c r="D56" s="196">
        <v>64</v>
      </c>
      <c r="E56" s="147">
        <v>1.6</v>
      </c>
      <c r="F56" s="196">
        <v>11090</v>
      </c>
      <c r="G56" s="147">
        <v>-0.8</v>
      </c>
      <c r="H56" s="147">
        <v>24.2</v>
      </c>
      <c r="I56" s="196">
        <v>11672</v>
      </c>
      <c r="J56" s="147">
        <v>95</v>
      </c>
      <c r="K56" s="147">
        <v>21</v>
      </c>
    </row>
    <row r="57" spans="1:11" ht="11.45" customHeight="1" x14ac:dyDescent="0.2">
      <c r="A57" s="133">
        <f>IF(D57&lt;&gt;"",COUNTA($D$15:D57),"")</f>
        <v>39</v>
      </c>
      <c r="B57" s="68" t="s">
        <v>284</v>
      </c>
      <c r="C57" s="196">
        <v>23</v>
      </c>
      <c r="D57" s="196">
        <v>19</v>
      </c>
      <c r="E57" s="147" t="s">
        <v>489</v>
      </c>
      <c r="F57" s="196">
        <v>3127</v>
      </c>
      <c r="G57" s="147">
        <v>3.9</v>
      </c>
      <c r="H57" s="147">
        <v>17.8</v>
      </c>
      <c r="I57" s="196">
        <v>3418</v>
      </c>
      <c r="J57" s="147">
        <v>91.5</v>
      </c>
      <c r="K57" s="147">
        <v>15.5</v>
      </c>
    </row>
    <row r="58" spans="1:11" ht="11.45" customHeight="1" x14ac:dyDescent="0.2">
      <c r="A58" s="133">
        <f>IF(D58&lt;&gt;"",COUNTA($D$15:D58),"")</f>
        <v>40</v>
      </c>
      <c r="B58" s="68" t="s">
        <v>285</v>
      </c>
      <c r="C58" s="196">
        <v>16</v>
      </c>
      <c r="D58" s="196">
        <v>13</v>
      </c>
      <c r="E58" s="147" t="s">
        <v>489</v>
      </c>
      <c r="F58" s="196">
        <v>1711</v>
      </c>
      <c r="G58" s="147">
        <v>0.2</v>
      </c>
      <c r="H58" s="147">
        <v>2.2999999999999998</v>
      </c>
      <c r="I58" s="196">
        <v>1841</v>
      </c>
      <c r="J58" s="147">
        <v>92.9</v>
      </c>
      <c r="K58" s="147">
        <v>3.3</v>
      </c>
    </row>
    <row r="59" spans="1:11" ht="11.25" customHeight="1" x14ac:dyDescent="0.2">
      <c r="A59" s="133">
        <f>IF(D59&lt;&gt;"",COUNTA($D$15:D59),"")</f>
        <v>41</v>
      </c>
      <c r="B59" s="68" t="s">
        <v>286</v>
      </c>
      <c r="C59" s="196">
        <v>79</v>
      </c>
      <c r="D59" s="196">
        <v>55</v>
      </c>
      <c r="E59" s="147">
        <v>-1.8</v>
      </c>
      <c r="F59" s="196">
        <v>5919</v>
      </c>
      <c r="G59" s="147">
        <v>-0.2</v>
      </c>
      <c r="H59" s="147">
        <v>22.3</v>
      </c>
      <c r="I59" s="196">
        <v>7029</v>
      </c>
      <c r="J59" s="147">
        <v>84.2</v>
      </c>
      <c r="K59" s="147">
        <v>17.7</v>
      </c>
    </row>
    <row r="60" spans="1:11" ht="20.100000000000001" customHeight="1" x14ac:dyDescent="0.2">
      <c r="A60" s="133" t="str">
        <f>IF(D60&lt;&gt;"",COUNTA($D$15:D60),"")</f>
        <v/>
      </c>
      <c r="B60" s="121" t="s">
        <v>287</v>
      </c>
      <c r="C60" s="196"/>
      <c r="D60" s="196"/>
      <c r="E60" s="147"/>
      <c r="F60" s="196"/>
      <c r="G60" s="147"/>
      <c r="H60" s="147"/>
      <c r="I60" s="196"/>
      <c r="J60" s="147"/>
      <c r="K60" s="147"/>
    </row>
    <row r="61" spans="1:11" ht="11.45" customHeight="1" x14ac:dyDescent="0.2">
      <c r="A61" s="133">
        <f>IF(D61&lt;&gt;"",COUNTA($D$15:D61),"")</f>
        <v>42</v>
      </c>
      <c r="B61" s="68" t="s">
        <v>288</v>
      </c>
      <c r="C61" s="196">
        <v>10</v>
      </c>
      <c r="D61" s="196">
        <v>9</v>
      </c>
      <c r="E61" s="147" t="s">
        <v>489</v>
      </c>
      <c r="F61" s="196">
        <v>513</v>
      </c>
      <c r="G61" s="147">
        <v>-15.1</v>
      </c>
      <c r="H61" s="147">
        <v>7.3</v>
      </c>
      <c r="I61" s="196">
        <v>681</v>
      </c>
      <c r="J61" s="147">
        <v>75.3</v>
      </c>
      <c r="K61" s="147">
        <v>5.7</v>
      </c>
    </row>
    <row r="62" spans="1:11" ht="11.45" customHeight="1" x14ac:dyDescent="0.2">
      <c r="A62" s="133">
        <f>IF(D62&lt;&gt;"",COUNTA($D$15:D62),"")</f>
        <v>43</v>
      </c>
      <c r="B62" s="68" t="s">
        <v>289</v>
      </c>
      <c r="C62" s="196">
        <v>1</v>
      </c>
      <c r="D62" s="196" t="s">
        <v>13</v>
      </c>
      <c r="E62" s="147" t="s">
        <v>16</v>
      </c>
      <c r="F62" s="196" t="s">
        <v>16</v>
      </c>
      <c r="G62" s="147" t="s">
        <v>16</v>
      </c>
      <c r="H62" s="147" t="s">
        <v>16</v>
      </c>
      <c r="I62" s="196" t="s">
        <v>16</v>
      </c>
      <c r="J62" s="147" t="s">
        <v>16</v>
      </c>
      <c r="K62" s="147" t="s">
        <v>16</v>
      </c>
    </row>
    <row r="63" spans="1:11" ht="11.45" customHeight="1" x14ac:dyDescent="0.2">
      <c r="A63" s="133">
        <f>IF(D63&lt;&gt;"",COUNTA($D$15:D63),"")</f>
        <v>44</v>
      </c>
      <c r="B63" s="68" t="s">
        <v>290</v>
      </c>
      <c r="C63" s="196">
        <v>36</v>
      </c>
      <c r="D63" s="196">
        <v>17</v>
      </c>
      <c r="E63" s="147">
        <v>6.3</v>
      </c>
      <c r="F63" s="196">
        <v>2273</v>
      </c>
      <c r="G63" s="147">
        <v>23.9</v>
      </c>
      <c r="H63" s="147">
        <v>11.6</v>
      </c>
      <c r="I63" s="196">
        <v>7867</v>
      </c>
      <c r="J63" s="147">
        <v>28.9</v>
      </c>
      <c r="K63" s="147">
        <v>8.5</v>
      </c>
    </row>
    <row r="64" spans="1:11" ht="11.45" customHeight="1" x14ac:dyDescent="0.2">
      <c r="A64" s="133">
        <f>IF(D64&lt;&gt;"",COUNTA($D$15:D64),"")</f>
        <v>45</v>
      </c>
      <c r="B64" s="68" t="s">
        <v>415</v>
      </c>
      <c r="C64" s="196">
        <v>20</v>
      </c>
      <c r="D64" s="196">
        <v>10</v>
      </c>
      <c r="E64" s="147" t="s">
        <v>20</v>
      </c>
      <c r="F64" s="196">
        <v>669</v>
      </c>
      <c r="G64" s="147" t="s">
        <v>20</v>
      </c>
      <c r="H64" s="147">
        <v>2.2999999999999998</v>
      </c>
      <c r="I64" s="196">
        <v>1358</v>
      </c>
      <c r="J64" s="147">
        <v>49.3</v>
      </c>
      <c r="K64" s="147">
        <v>2.9</v>
      </c>
    </row>
    <row r="65" spans="1:11" ht="11.45" customHeight="1" x14ac:dyDescent="0.2">
      <c r="A65" s="133">
        <f>IF(D65&lt;&gt;"",COUNTA($D$15:D65),"")</f>
        <v>46</v>
      </c>
      <c r="B65" s="68" t="s">
        <v>292</v>
      </c>
      <c r="C65" s="196">
        <v>2</v>
      </c>
      <c r="D65" s="196" t="s">
        <v>13</v>
      </c>
      <c r="E65" s="147" t="s">
        <v>16</v>
      </c>
      <c r="F65" s="196" t="s">
        <v>16</v>
      </c>
      <c r="G65" s="147" t="s">
        <v>16</v>
      </c>
      <c r="H65" s="147" t="s">
        <v>16</v>
      </c>
      <c r="I65" s="196" t="s">
        <v>16</v>
      </c>
      <c r="J65" s="147" t="s">
        <v>16</v>
      </c>
      <c r="K65" s="147" t="s">
        <v>16</v>
      </c>
    </row>
    <row r="66" spans="1:11" ht="11.45" customHeight="1" x14ac:dyDescent="0.2">
      <c r="A66" s="133">
        <f>IF(D66&lt;&gt;"",COUNTA($D$15:D66),"")</f>
        <v>47</v>
      </c>
      <c r="B66" s="68" t="s">
        <v>293</v>
      </c>
      <c r="C66" s="196">
        <v>10</v>
      </c>
      <c r="D66" s="196">
        <v>8</v>
      </c>
      <c r="E66" s="147">
        <v>-11.1</v>
      </c>
      <c r="F66" s="196">
        <v>1944</v>
      </c>
      <c r="G66" s="147">
        <v>-18</v>
      </c>
      <c r="H66" s="147">
        <v>31.5</v>
      </c>
      <c r="I66" s="196">
        <v>2480</v>
      </c>
      <c r="J66" s="147">
        <v>78.400000000000006</v>
      </c>
      <c r="K66" s="147">
        <v>26.6</v>
      </c>
    </row>
    <row r="67" spans="1:11" ht="11.45" customHeight="1" x14ac:dyDescent="0.2">
      <c r="A67" s="133">
        <f>IF(D67&lt;&gt;"",COUNTA($D$15:D67),"")</f>
        <v>48</v>
      </c>
      <c r="B67" s="68" t="s">
        <v>294</v>
      </c>
      <c r="C67" s="196">
        <v>4</v>
      </c>
      <c r="D67" s="196">
        <v>2</v>
      </c>
      <c r="E67" s="147" t="s">
        <v>16</v>
      </c>
      <c r="F67" s="196" t="s">
        <v>16</v>
      </c>
      <c r="G67" s="147" t="s">
        <v>16</v>
      </c>
      <c r="H67" s="147" t="s">
        <v>16</v>
      </c>
      <c r="I67" s="196" t="s">
        <v>16</v>
      </c>
      <c r="J67" s="147" t="s">
        <v>16</v>
      </c>
      <c r="K67" s="147" t="s">
        <v>16</v>
      </c>
    </row>
    <row r="68" spans="1:11" ht="11.45" customHeight="1" x14ac:dyDescent="0.2">
      <c r="A68" s="133">
        <f>IF(D68&lt;&gt;"",COUNTA($D$15:D68),"")</f>
        <v>49</v>
      </c>
      <c r="B68" s="68" t="s">
        <v>295</v>
      </c>
      <c r="C68" s="196">
        <v>9</v>
      </c>
      <c r="D68" s="196">
        <v>7</v>
      </c>
      <c r="E68" s="147">
        <v>16.7</v>
      </c>
      <c r="F68" s="196">
        <v>631</v>
      </c>
      <c r="G68" s="147">
        <v>6.9</v>
      </c>
      <c r="H68" s="147">
        <v>53</v>
      </c>
      <c r="I68" s="196">
        <v>881</v>
      </c>
      <c r="J68" s="147">
        <v>71.599999999999994</v>
      </c>
      <c r="K68" s="147">
        <v>51.8</v>
      </c>
    </row>
    <row r="69" spans="1:11" x14ac:dyDescent="0.2">
      <c r="A69" s="133">
        <f>IF(D69&lt;&gt;"",COUNTA($D$15:D69),"")</f>
        <v>50</v>
      </c>
      <c r="B69" s="68" t="s">
        <v>296</v>
      </c>
      <c r="C69" s="196">
        <v>5</v>
      </c>
      <c r="D69" s="196">
        <v>4</v>
      </c>
      <c r="E69" s="147">
        <v>-20</v>
      </c>
      <c r="F69" s="196">
        <v>82</v>
      </c>
      <c r="G69" s="147">
        <v>-83.2</v>
      </c>
      <c r="H69" s="147">
        <v>21.5</v>
      </c>
      <c r="I69" s="196">
        <v>490</v>
      </c>
      <c r="J69" s="147">
        <v>16.7</v>
      </c>
      <c r="K69" s="147">
        <v>19.7</v>
      </c>
    </row>
    <row r="70" spans="1:11" ht="11.45" customHeight="1" x14ac:dyDescent="0.2">
      <c r="A70" s="133">
        <f>IF(D70&lt;&gt;"",COUNTA($D$15:D70),"")</f>
        <v>51</v>
      </c>
      <c r="B70" s="68" t="s">
        <v>297</v>
      </c>
      <c r="C70" s="196">
        <v>5</v>
      </c>
      <c r="D70" s="196">
        <v>4</v>
      </c>
      <c r="E70" s="147">
        <v>100</v>
      </c>
      <c r="F70" s="196">
        <v>173</v>
      </c>
      <c r="G70" s="147">
        <v>408.8</v>
      </c>
      <c r="H70" s="147">
        <v>7.2</v>
      </c>
      <c r="I70" s="196">
        <v>188</v>
      </c>
      <c r="J70" s="147">
        <v>92</v>
      </c>
      <c r="K70" s="147">
        <v>6.4</v>
      </c>
    </row>
    <row r="71" spans="1:11" ht="11.45" customHeight="1" x14ac:dyDescent="0.2">
      <c r="A71" s="133">
        <f>IF(D71&lt;&gt;"",COUNTA($D$15:D71),"")</f>
        <v>52</v>
      </c>
      <c r="B71" s="68" t="s">
        <v>298</v>
      </c>
      <c r="C71" s="196">
        <v>17</v>
      </c>
      <c r="D71" s="196">
        <v>11</v>
      </c>
      <c r="E71" s="147">
        <v>22.2</v>
      </c>
      <c r="F71" s="196">
        <v>547</v>
      </c>
      <c r="G71" s="147">
        <v>24.3</v>
      </c>
      <c r="H71" s="147">
        <v>9.8000000000000007</v>
      </c>
      <c r="I71" s="196">
        <v>1187</v>
      </c>
      <c r="J71" s="147">
        <v>46.1</v>
      </c>
      <c r="K71" s="147">
        <v>8.6</v>
      </c>
    </row>
    <row r="72" spans="1:11" ht="11.45" customHeight="1" x14ac:dyDescent="0.2">
      <c r="A72" s="133">
        <f>IF(D72&lt;&gt;"",COUNTA($D$15:D72),"")</f>
        <v>53</v>
      </c>
      <c r="B72" s="68" t="s">
        <v>299</v>
      </c>
      <c r="C72" s="196">
        <v>26</v>
      </c>
      <c r="D72" s="196">
        <v>14</v>
      </c>
      <c r="E72" s="147" t="s">
        <v>489</v>
      </c>
      <c r="F72" s="196">
        <v>3570</v>
      </c>
      <c r="G72" s="147">
        <v>-2.9</v>
      </c>
      <c r="H72" s="147">
        <v>6.3</v>
      </c>
      <c r="I72" s="196">
        <v>5791</v>
      </c>
      <c r="J72" s="147">
        <v>61.6</v>
      </c>
      <c r="K72" s="147">
        <v>5.6</v>
      </c>
    </row>
    <row r="73" spans="1:11" ht="11.45" customHeight="1" x14ac:dyDescent="0.2">
      <c r="A73" s="133">
        <f>IF(D73&lt;&gt;"",COUNTA($D$15:D73),"")</f>
        <v>54</v>
      </c>
      <c r="B73" s="68" t="s">
        <v>300</v>
      </c>
      <c r="C73" s="196">
        <v>3</v>
      </c>
      <c r="D73" s="196">
        <v>2</v>
      </c>
      <c r="E73" s="147" t="s">
        <v>16</v>
      </c>
      <c r="F73" s="196" t="s">
        <v>16</v>
      </c>
      <c r="G73" s="147" t="s">
        <v>16</v>
      </c>
      <c r="H73" s="147" t="s">
        <v>16</v>
      </c>
      <c r="I73" s="196" t="s">
        <v>16</v>
      </c>
      <c r="J73" s="147" t="s">
        <v>16</v>
      </c>
      <c r="K73" s="147" t="s">
        <v>16</v>
      </c>
    </row>
    <row r="74" spans="1:11" ht="11.45" customHeight="1" x14ac:dyDescent="0.2">
      <c r="A74" s="133">
        <f>IF(D74&lt;&gt;"",COUNTA($D$15:D74),"")</f>
        <v>55</v>
      </c>
      <c r="B74" s="68" t="s">
        <v>301</v>
      </c>
      <c r="C74" s="196">
        <v>4</v>
      </c>
      <c r="D74" s="196">
        <v>4</v>
      </c>
      <c r="E74" s="147">
        <v>33.299999999999997</v>
      </c>
      <c r="F74" s="196">
        <v>276</v>
      </c>
      <c r="G74" s="147">
        <v>228.6</v>
      </c>
      <c r="H74" s="147">
        <v>2.2999999999999998</v>
      </c>
      <c r="I74" s="196">
        <v>276</v>
      </c>
      <c r="J74" s="147">
        <v>100</v>
      </c>
      <c r="K74" s="147">
        <v>2.5</v>
      </c>
    </row>
    <row r="75" spans="1:11" ht="11.45" customHeight="1" x14ac:dyDescent="0.2">
      <c r="A75" s="133">
        <f>IF(D75&lt;&gt;"",COUNTA($D$15:D75),"")</f>
        <v>56</v>
      </c>
      <c r="B75" s="68" t="s">
        <v>302</v>
      </c>
      <c r="C75" s="196">
        <v>14</v>
      </c>
      <c r="D75" s="196">
        <v>11</v>
      </c>
      <c r="E75" s="147">
        <v>10</v>
      </c>
      <c r="F75" s="196">
        <v>586</v>
      </c>
      <c r="G75" s="147">
        <v>7.1</v>
      </c>
      <c r="H75" s="147">
        <v>13.9</v>
      </c>
      <c r="I75" s="196">
        <v>1175</v>
      </c>
      <c r="J75" s="147">
        <v>49.9</v>
      </c>
      <c r="K75" s="147">
        <v>13.1</v>
      </c>
    </row>
    <row r="76" spans="1:11" ht="11.45" customHeight="1" x14ac:dyDescent="0.2">
      <c r="A76" s="133">
        <f>IF(D76&lt;&gt;"",COUNTA($D$15:D76),"")</f>
        <v>57</v>
      </c>
      <c r="B76" s="68" t="s">
        <v>303</v>
      </c>
      <c r="C76" s="196">
        <v>3</v>
      </c>
      <c r="D76" s="196">
        <v>2</v>
      </c>
      <c r="E76" s="147" t="s">
        <v>16</v>
      </c>
      <c r="F76" s="196" t="s">
        <v>16</v>
      </c>
      <c r="G76" s="147" t="s">
        <v>16</v>
      </c>
      <c r="H76" s="147" t="s">
        <v>16</v>
      </c>
      <c r="I76" s="196" t="s">
        <v>16</v>
      </c>
      <c r="J76" s="147" t="s">
        <v>16</v>
      </c>
      <c r="K76" s="147" t="s">
        <v>16</v>
      </c>
    </row>
    <row r="77" spans="1:11" ht="11.45" customHeight="1" x14ac:dyDescent="0.2">
      <c r="A77" s="133">
        <f>IF(D77&lt;&gt;"",COUNTA($D$15:D77),"")</f>
        <v>58</v>
      </c>
      <c r="B77" s="68" t="s">
        <v>304</v>
      </c>
      <c r="C77" s="196">
        <v>7</v>
      </c>
      <c r="D77" s="196">
        <v>2</v>
      </c>
      <c r="E77" s="147" t="s">
        <v>16</v>
      </c>
      <c r="F77" s="196" t="s">
        <v>16</v>
      </c>
      <c r="G77" s="147" t="s">
        <v>16</v>
      </c>
      <c r="H77" s="147" t="s">
        <v>16</v>
      </c>
      <c r="I77" s="196" t="s">
        <v>16</v>
      </c>
      <c r="J77" s="147" t="s">
        <v>16</v>
      </c>
      <c r="K77" s="147" t="s">
        <v>16</v>
      </c>
    </row>
    <row r="78" spans="1:11" ht="11.45" customHeight="1" x14ac:dyDescent="0.2">
      <c r="A78" s="133">
        <f>IF(D78&lt;&gt;"",COUNTA($D$15:D78),"")</f>
        <v>59</v>
      </c>
      <c r="B78" s="68" t="s">
        <v>305</v>
      </c>
      <c r="C78" s="196">
        <v>25</v>
      </c>
      <c r="D78" s="196">
        <v>18</v>
      </c>
      <c r="E78" s="147">
        <v>-5.3</v>
      </c>
      <c r="F78" s="196">
        <v>1104</v>
      </c>
      <c r="G78" s="147">
        <v>-7.7</v>
      </c>
      <c r="H78" s="147">
        <v>18.3</v>
      </c>
      <c r="I78" s="196">
        <v>1502</v>
      </c>
      <c r="J78" s="147">
        <v>73.5</v>
      </c>
      <c r="K78" s="147">
        <v>14.4</v>
      </c>
    </row>
    <row r="79" spans="1:11" ht="11.45" customHeight="1" x14ac:dyDescent="0.2">
      <c r="A79" s="133">
        <f>IF(D79&lt;&gt;"",COUNTA($D$15:D79),"")</f>
        <v>60</v>
      </c>
      <c r="B79" s="68" t="s">
        <v>306</v>
      </c>
      <c r="C79" s="196">
        <v>5</v>
      </c>
      <c r="D79" s="196">
        <v>4</v>
      </c>
      <c r="E79" s="147" t="s">
        <v>489</v>
      </c>
      <c r="F79" s="196">
        <v>198</v>
      </c>
      <c r="G79" s="147">
        <v>-1</v>
      </c>
      <c r="H79" s="147">
        <v>9.8000000000000007</v>
      </c>
      <c r="I79" s="196">
        <v>266</v>
      </c>
      <c r="J79" s="147">
        <v>74.400000000000006</v>
      </c>
      <c r="K79" s="147">
        <v>8.5</v>
      </c>
    </row>
    <row r="80" spans="1:11" ht="11.45" customHeight="1" x14ac:dyDescent="0.2">
      <c r="A80" s="133">
        <f>IF(D80&lt;&gt;"",COUNTA($D$15:D80),"")</f>
        <v>61</v>
      </c>
      <c r="B80" s="68" t="s">
        <v>307</v>
      </c>
      <c r="C80" s="196">
        <v>13</v>
      </c>
      <c r="D80" s="196">
        <v>4</v>
      </c>
      <c r="E80" s="147" t="s">
        <v>489</v>
      </c>
      <c r="F80" s="196">
        <v>1219</v>
      </c>
      <c r="G80" s="147">
        <v>-22.2</v>
      </c>
      <c r="H80" s="147">
        <v>8.9</v>
      </c>
      <c r="I80" s="196">
        <v>3008</v>
      </c>
      <c r="J80" s="147">
        <v>40.5</v>
      </c>
      <c r="K80" s="147">
        <v>8</v>
      </c>
    </row>
    <row r="81" spans="1:11" ht="11.45" customHeight="1" x14ac:dyDescent="0.2">
      <c r="A81" s="133">
        <f>IF(D81&lt;&gt;"",COUNTA($D$15:D81),"")</f>
        <v>62</v>
      </c>
      <c r="B81" s="68" t="s">
        <v>308</v>
      </c>
      <c r="C81" s="196">
        <v>11</v>
      </c>
      <c r="D81" s="196">
        <v>8</v>
      </c>
      <c r="E81" s="147">
        <v>-20</v>
      </c>
      <c r="F81" s="196">
        <v>268</v>
      </c>
      <c r="G81" s="147">
        <v>-1.5</v>
      </c>
      <c r="H81" s="147">
        <v>7.7</v>
      </c>
      <c r="I81" s="196">
        <v>336</v>
      </c>
      <c r="J81" s="147">
        <v>79.8</v>
      </c>
      <c r="K81" s="147">
        <v>7.6</v>
      </c>
    </row>
    <row r="82" spans="1:11" ht="11.45" customHeight="1" x14ac:dyDescent="0.2">
      <c r="A82" s="133">
        <f>IF(D82&lt;&gt;"",COUNTA($D$15:D82),"")</f>
        <v>63</v>
      </c>
      <c r="B82" s="68" t="s">
        <v>309</v>
      </c>
      <c r="C82" s="196">
        <v>17</v>
      </c>
      <c r="D82" s="196">
        <v>9</v>
      </c>
      <c r="E82" s="147">
        <v>-10</v>
      </c>
      <c r="F82" s="196">
        <v>777</v>
      </c>
      <c r="G82" s="147">
        <v>-15.4</v>
      </c>
      <c r="H82" s="147">
        <v>10.1</v>
      </c>
      <c r="I82" s="196">
        <v>1576</v>
      </c>
      <c r="J82" s="147">
        <v>49.3</v>
      </c>
      <c r="K82" s="147">
        <v>9.4</v>
      </c>
    </row>
    <row r="83" spans="1:11" ht="11.45" customHeight="1" x14ac:dyDescent="0.2">
      <c r="A83" s="133">
        <f>IF(D83&lt;&gt;"",COUNTA($D$15:D83),"")</f>
        <v>64</v>
      </c>
      <c r="B83" s="68" t="s">
        <v>310</v>
      </c>
      <c r="C83" s="196">
        <v>2</v>
      </c>
      <c r="D83" s="196">
        <v>1</v>
      </c>
      <c r="E83" s="147" t="s">
        <v>16</v>
      </c>
      <c r="F83" s="196" t="s">
        <v>16</v>
      </c>
      <c r="G83" s="147" t="s">
        <v>16</v>
      </c>
      <c r="H83" s="147" t="s">
        <v>16</v>
      </c>
      <c r="I83" s="196" t="s">
        <v>16</v>
      </c>
      <c r="J83" s="147" t="s">
        <v>16</v>
      </c>
      <c r="K83" s="147" t="s">
        <v>16</v>
      </c>
    </row>
    <row r="84" spans="1:11" ht="11.45" customHeight="1" x14ac:dyDescent="0.2">
      <c r="A84" s="133">
        <f>IF(D84&lt;&gt;"",COUNTA($D$15:D84),"")</f>
        <v>65</v>
      </c>
      <c r="B84" s="68" t="s">
        <v>311</v>
      </c>
      <c r="C84" s="196">
        <v>42</v>
      </c>
      <c r="D84" s="196">
        <v>36</v>
      </c>
      <c r="E84" s="147">
        <v>2.9</v>
      </c>
      <c r="F84" s="196">
        <v>1416</v>
      </c>
      <c r="G84" s="147">
        <v>8.6</v>
      </c>
      <c r="H84" s="147">
        <v>15.4</v>
      </c>
      <c r="I84" s="196">
        <v>2035</v>
      </c>
      <c r="J84" s="147">
        <v>69.599999999999994</v>
      </c>
      <c r="K84" s="147">
        <v>14.1</v>
      </c>
    </row>
    <row r="85" spans="1:11" ht="11.45" customHeight="1" x14ac:dyDescent="0.2">
      <c r="A85" s="133">
        <f>IF(D85&lt;&gt;"",COUNTA($D$15:D85),"")</f>
        <v>66</v>
      </c>
      <c r="B85" s="68" t="s">
        <v>312</v>
      </c>
      <c r="C85" s="196">
        <v>8</v>
      </c>
      <c r="D85" s="196">
        <v>3</v>
      </c>
      <c r="E85" s="147">
        <v>-25</v>
      </c>
      <c r="F85" s="196">
        <v>92</v>
      </c>
      <c r="G85" s="147">
        <v>-46.5</v>
      </c>
      <c r="H85" s="147">
        <v>7.9</v>
      </c>
      <c r="I85" s="196">
        <v>768</v>
      </c>
      <c r="J85" s="147">
        <v>12</v>
      </c>
      <c r="K85" s="147">
        <v>7.2</v>
      </c>
    </row>
    <row r="86" spans="1:11" ht="11.45" customHeight="1" x14ac:dyDescent="0.2">
      <c r="A86" s="133">
        <f>IF(D86&lt;&gt;"",COUNTA($D$15:D86),"")</f>
        <v>67</v>
      </c>
      <c r="B86" s="68" t="s">
        <v>313</v>
      </c>
      <c r="C86" s="196">
        <v>39</v>
      </c>
      <c r="D86" s="196">
        <v>34</v>
      </c>
      <c r="E86" s="147">
        <v>3</v>
      </c>
      <c r="F86" s="196">
        <v>3100</v>
      </c>
      <c r="G86" s="147">
        <v>1.4</v>
      </c>
      <c r="H86" s="147">
        <v>21.7</v>
      </c>
      <c r="I86" s="196">
        <v>3575</v>
      </c>
      <c r="J86" s="147">
        <v>86.7</v>
      </c>
      <c r="K86" s="147">
        <v>18</v>
      </c>
    </row>
    <row r="87" spans="1:11" ht="11.45" customHeight="1" x14ac:dyDescent="0.2">
      <c r="A87" s="133">
        <f>IF(D87&lt;&gt;"",COUNTA($D$15:D87),"")</f>
        <v>68</v>
      </c>
      <c r="B87" s="68" t="s">
        <v>314</v>
      </c>
      <c r="C87" s="196">
        <v>4</v>
      </c>
      <c r="D87" s="196">
        <v>1</v>
      </c>
      <c r="E87" s="147" t="s">
        <v>16</v>
      </c>
      <c r="F87" s="196" t="s">
        <v>16</v>
      </c>
      <c r="G87" s="147" t="s">
        <v>16</v>
      </c>
      <c r="H87" s="147" t="s">
        <v>16</v>
      </c>
      <c r="I87" s="196" t="s">
        <v>16</v>
      </c>
      <c r="J87" s="147" t="s">
        <v>16</v>
      </c>
      <c r="K87" s="147" t="s">
        <v>16</v>
      </c>
    </row>
    <row r="88" spans="1:11" ht="11.45" customHeight="1" x14ac:dyDescent="0.2">
      <c r="A88" s="133">
        <f>IF(D88&lt;&gt;"",COUNTA($D$15:D88),"")</f>
        <v>69</v>
      </c>
      <c r="B88" s="68" t="s">
        <v>315</v>
      </c>
      <c r="C88" s="196">
        <v>16</v>
      </c>
      <c r="D88" s="196">
        <v>4</v>
      </c>
      <c r="E88" s="147">
        <v>33.299999999999997</v>
      </c>
      <c r="F88" s="196">
        <v>230</v>
      </c>
      <c r="G88" s="147">
        <v>5.5</v>
      </c>
      <c r="H88" s="147">
        <v>30.7</v>
      </c>
      <c r="I88" s="196">
        <v>2834</v>
      </c>
      <c r="J88" s="147">
        <v>8.1</v>
      </c>
      <c r="K88" s="147">
        <v>25.8</v>
      </c>
    </row>
    <row r="89" spans="1:11" ht="11.45" customHeight="1" x14ac:dyDescent="0.2">
      <c r="A89" s="133">
        <f>IF(D89&lt;&gt;"",COUNTA($D$15:D89),"")</f>
        <v>70</v>
      </c>
      <c r="B89" s="68" t="s">
        <v>316</v>
      </c>
      <c r="C89" s="196">
        <v>17</v>
      </c>
      <c r="D89" s="196">
        <v>12</v>
      </c>
      <c r="E89" s="147">
        <v>9.1</v>
      </c>
      <c r="F89" s="196">
        <v>519</v>
      </c>
      <c r="G89" s="147">
        <v>63.7</v>
      </c>
      <c r="H89" s="147">
        <v>14.4</v>
      </c>
      <c r="I89" s="196">
        <v>638</v>
      </c>
      <c r="J89" s="147">
        <v>81.3</v>
      </c>
      <c r="K89" s="147">
        <v>13</v>
      </c>
    </row>
    <row r="90" spans="1:11" ht="11.45" customHeight="1" x14ac:dyDescent="0.2">
      <c r="A90" s="133">
        <f>IF(D90&lt;&gt;"",COUNTA($D$15:D90),"")</f>
        <v>71</v>
      </c>
      <c r="B90" s="68" t="s">
        <v>317</v>
      </c>
      <c r="C90" s="196">
        <v>19</v>
      </c>
      <c r="D90" s="196">
        <v>14</v>
      </c>
      <c r="E90" s="147">
        <v>7.7</v>
      </c>
      <c r="F90" s="196">
        <v>893</v>
      </c>
      <c r="G90" s="147">
        <v>17.5</v>
      </c>
      <c r="H90" s="147">
        <v>35.6</v>
      </c>
      <c r="I90" s="196">
        <v>1121</v>
      </c>
      <c r="J90" s="147">
        <v>79.7</v>
      </c>
      <c r="K90" s="147">
        <v>31.6</v>
      </c>
    </row>
    <row r="91" spans="1:11" ht="11.45" customHeight="1" x14ac:dyDescent="0.2">
      <c r="A91" s="133">
        <f>IF(D91&lt;&gt;"",COUNTA($D$15:D91),"")</f>
        <v>72</v>
      </c>
      <c r="B91" s="68" t="s">
        <v>284</v>
      </c>
      <c r="C91" s="196">
        <v>16</v>
      </c>
      <c r="D91" s="196">
        <v>4</v>
      </c>
      <c r="E91" s="147" t="s">
        <v>489</v>
      </c>
      <c r="F91" s="196">
        <v>419</v>
      </c>
      <c r="G91" s="147">
        <v>0.5</v>
      </c>
      <c r="H91" s="147">
        <v>1.4</v>
      </c>
      <c r="I91" s="196">
        <v>2742</v>
      </c>
      <c r="J91" s="147">
        <v>15.3</v>
      </c>
      <c r="K91" s="147">
        <v>2.5</v>
      </c>
    </row>
    <row r="92" spans="1:11" ht="11.45" customHeight="1" x14ac:dyDescent="0.2">
      <c r="A92" s="133">
        <f>IF(D92&lt;&gt;"",COUNTA($D$15:D92),"")</f>
        <v>73</v>
      </c>
      <c r="B92" s="68" t="s">
        <v>318</v>
      </c>
      <c r="C92" s="196">
        <v>4</v>
      </c>
      <c r="D92" s="196">
        <v>3</v>
      </c>
      <c r="E92" s="147" t="s">
        <v>489</v>
      </c>
      <c r="F92" s="196">
        <v>1296</v>
      </c>
      <c r="G92" s="147" t="s">
        <v>489</v>
      </c>
      <c r="H92" s="147">
        <v>5</v>
      </c>
      <c r="I92" s="196">
        <v>1348</v>
      </c>
      <c r="J92" s="147">
        <v>96.1</v>
      </c>
      <c r="K92" s="147">
        <v>5.4</v>
      </c>
    </row>
    <row r="93" spans="1:11" ht="11.45" customHeight="1" x14ac:dyDescent="0.2">
      <c r="A93" s="133">
        <f>IF(D93&lt;&gt;"",COUNTA($D$15:D93),"")</f>
        <v>74</v>
      </c>
      <c r="B93" s="68" t="s">
        <v>319</v>
      </c>
      <c r="C93" s="196">
        <v>6</v>
      </c>
      <c r="D93" s="196">
        <v>5</v>
      </c>
      <c r="E93" s="147" t="s">
        <v>489</v>
      </c>
      <c r="F93" s="196">
        <v>1174</v>
      </c>
      <c r="G93" s="147">
        <v>11</v>
      </c>
      <c r="H93" s="147">
        <v>1.1000000000000001</v>
      </c>
      <c r="I93" s="196">
        <v>2178</v>
      </c>
      <c r="J93" s="147">
        <v>53.9</v>
      </c>
      <c r="K93" s="147">
        <v>0.8</v>
      </c>
    </row>
    <row r="94" spans="1:11" ht="20.100000000000001" customHeight="1" x14ac:dyDescent="0.2">
      <c r="A94" s="133" t="str">
        <f>IF(D94&lt;&gt;"",COUNTA($D$15:D94),"")</f>
        <v/>
      </c>
      <c r="B94" s="121" t="s">
        <v>320</v>
      </c>
      <c r="C94" s="196"/>
      <c r="D94" s="196"/>
      <c r="E94" s="147"/>
      <c r="F94" s="196"/>
      <c r="G94" s="147"/>
      <c r="H94" s="147"/>
      <c r="I94" s="196"/>
      <c r="J94" s="147"/>
      <c r="K94" s="147"/>
    </row>
    <row r="95" spans="1:11" ht="11.45" customHeight="1" x14ac:dyDescent="0.2">
      <c r="A95" s="133">
        <f>IF(D95&lt;&gt;"",COUNTA($D$15:D95),"")</f>
        <v>75</v>
      </c>
      <c r="B95" s="68" t="s">
        <v>321</v>
      </c>
      <c r="C95" s="196">
        <v>9</v>
      </c>
      <c r="D95" s="196">
        <v>7</v>
      </c>
      <c r="E95" s="147">
        <v>16.7</v>
      </c>
      <c r="F95" s="196">
        <v>318</v>
      </c>
      <c r="G95" s="147">
        <v>11.2</v>
      </c>
      <c r="H95" s="147">
        <v>5.2</v>
      </c>
      <c r="I95" s="196">
        <v>915</v>
      </c>
      <c r="J95" s="147">
        <v>34.799999999999997</v>
      </c>
      <c r="K95" s="147">
        <v>4.5999999999999996</v>
      </c>
    </row>
    <row r="96" spans="1:11" ht="11.45" customHeight="1" x14ac:dyDescent="0.2">
      <c r="A96" s="133">
        <f>IF(D96&lt;&gt;"",COUNTA($D$15:D96),"")</f>
        <v>76</v>
      </c>
      <c r="B96" s="68" t="s">
        <v>322</v>
      </c>
      <c r="C96" s="196">
        <v>6</v>
      </c>
      <c r="D96" s="196">
        <v>2</v>
      </c>
      <c r="E96" s="147" t="s">
        <v>16</v>
      </c>
      <c r="F96" s="196" t="s">
        <v>16</v>
      </c>
      <c r="G96" s="147" t="s">
        <v>16</v>
      </c>
      <c r="H96" s="147" t="s">
        <v>16</v>
      </c>
      <c r="I96" s="196" t="s">
        <v>16</v>
      </c>
      <c r="J96" s="147" t="s">
        <v>16</v>
      </c>
      <c r="K96" s="147" t="s">
        <v>16</v>
      </c>
    </row>
    <row r="97" spans="1:11" ht="11.45" customHeight="1" x14ac:dyDescent="0.2">
      <c r="A97" s="133">
        <f>IF(D97&lt;&gt;"",COUNTA($D$15:D97),"")</f>
        <v>77</v>
      </c>
      <c r="B97" s="68" t="s">
        <v>323</v>
      </c>
      <c r="C97" s="196">
        <v>2</v>
      </c>
      <c r="D97" s="196">
        <v>1</v>
      </c>
      <c r="E97" s="147" t="s">
        <v>16</v>
      </c>
      <c r="F97" s="196" t="s">
        <v>16</v>
      </c>
      <c r="G97" s="147" t="s">
        <v>16</v>
      </c>
      <c r="H97" s="147" t="s">
        <v>16</v>
      </c>
      <c r="I97" s="196" t="s">
        <v>16</v>
      </c>
      <c r="J97" s="147" t="s">
        <v>16</v>
      </c>
      <c r="K97" s="147" t="s">
        <v>16</v>
      </c>
    </row>
    <row r="98" spans="1:11" ht="11.45" customHeight="1" x14ac:dyDescent="0.2">
      <c r="A98" s="133">
        <f>IF(D98&lt;&gt;"",COUNTA($D$15:D98),"")</f>
        <v>78</v>
      </c>
      <c r="B98" s="68" t="s">
        <v>324</v>
      </c>
      <c r="C98" s="196">
        <v>4</v>
      </c>
      <c r="D98" s="196">
        <v>4</v>
      </c>
      <c r="E98" s="147" t="s">
        <v>489</v>
      </c>
      <c r="F98" s="196">
        <v>182</v>
      </c>
      <c r="G98" s="147">
        <v>-29.2</v>
      </c>
      <c r="H98" s="147">
        <v>42.8</v>
      </c>
      <c r="I98" s="196">
        <v>259</v>
      </c>
      <c r="J98" s="147">
        <v>70.3</v>
      </c>
      <c r="K98" s="147">
        <v>33.700000000000003</v>
      </c>
    </row>
    <row r="99" spans="1:11" ht="11.45" customHeight="1" x14ac:dyDescent="0.2">
      <c r="A99" s="133">
        <f>IF(D99&lt;&gt;"",COUNTA($D$15:D99),"")</f>
        <v>79</v>
      </c>
      <c r="B99" s="68" t="s">
        <v>325</v>
      </c>
      <c r="C99" s="196">
        <v>2</v>
      </c>
      <c r="D99" s="196">
        <v>1</v>
      </c>
      <c r="E99" s="147" t="s">
        <v>16</v>
      </c>
      <c r="F99" s="196" t="s">
        <v>16</v>
      </c>
      <c r="G99" s="147" t="s">
        <v>16</v>
      </c>
      <c r="H99" s="147" t="s">
        <v>16</v>
      </c>
      <c r="I99" s="196" t="s">
        <v>16</v>
      </c>
      <c r="J99" s="147" t="s">
        <v>16</v>
      </c>
      <c r="K99" s="147" t="s">
        <v>16</v>
      </c>
    </row>
    <row r="100" spans="1:11" x14ac:dyDescent="0.2">
      <c r="A100" s="133">
        <f>IF(D100&lt;&gt;"",COUNTA($D$15:D100),"")</f>
        <v>80</v>
      </c>
      <c r="B100" s="68" t="s">
        <v>326</v>
      </c>
      <c r="C100" s="196">
        <v>8</v>
      </c>
      <c r="D100" s="196">
        <v>5</v>
      </c>
      <c r="E100" s="147">
        <v>-28.6</v>
      </c>
      <c r="F100" s="196">
        <v>303</v>
      </c>
      <c r="G100" s="147">
        <v>-16.3</v>
      </c>
      <c r="H100" s="147">
        <v>4.5</v>
      </c>
      <c r="I100" s="196">
        <v>411</v>
      </c>
      <c r="J100" s="147">
        <v>73.7</v>
      </c>
      <c r="K100" s="147">
        <v>3.9</v>
      </c>
    </row>
    <row r="101" spans="1:11" x14ac:dyDescent="0.2">
      <c r="A101" s="133">
        <f>IF(D101&lt;&gt;"",COUNTA($D$15:D101),"")</f>
        <v>81</v>
      </c>
      <c r="B101" s="68" t="s">
        <v>327</v>
      </c>
      <c r="C101" s="196" t="s">
        <v>13</v>
      </c>
      <c r="D101" s="196" t="s">
        <v>13</v>
      </c>
      <c r="E101" s="147" t="s">
        <v>13</v>
      </c>
      <c r="F101" s="196" t="s">
        <v>13</v>
      </c>
      <c r="G101" s="147" t="s">
        <v>13</v>
      </c>
      <c r="H101" s="147" t="s">
        <v>13</v>
      </c>
      <c r="I101" s="196" t="s">
        <v>13</v>
      </c>
      <c r="J101" s="147" t="s">
        <v>13</v>
      </c>
      <c r="K101" s="147" t="s">
        <v>13</v>
      </c>
    </row>
    <row r="102" spans="1:11" x14ac:dyDescent="0.2">
      <c r="A102" s="133">
        <f>IF(D102&lt;&gt;"",COUNTA($D$15:D102),"")</f>
        <v>82</v>
      </c>
      <c r="B102" s="68" t="s">
        <v>328</v>
      </c>
      <c r="C102" s="196">
        <v>4</v>
      </c>
      <c r="D102" s="196">
        <v>2</v>
      </c>
      <c r="E102" s="147" t="s">
        <v>16</v>
      </c>
      <c r="F102" s="196" t="s">
        <v>16</v>
      </c>
      <c r="G102" s="147" t="s">
        <v>16</v>
      </c>
      <c r="H102" s="147" t="s">
        <v>16</v>
      </c>
      <c r="I102" s="196" t="s">
        <v>16</v>
      </c>
      <c r="J102" s="147" t="s">
        <v>16</v>
      </c>
      <c r="K102" s="147" t="s">
        <v>16</v>
      </c>
    </row>
    <row r="103" spans="1:11" x14ac:dyDescent="0.2">
      <c r="A103" s="133">
        <f>IF(D103&lt;&gt;"",COUNTA($D$15:D103),"")</f>
        <v>83</v>
      </c>
      <c r="B103" s="68" t="s">
        <v>329</v>
      </c>
      <c r="C103" s="196">
        <v>3</v>
      </c>
      <c r="D103" s="196">
        <v>3</v>
      </c>
      <c r="E103" s="147" t="s">
        <v>489</v>
      </c>
      <c r="F103" s="196">
        <v>252</v>
      </c>
      <c r="G103" s="147">
        <v>-0.8</v>
      </c>
      <c r="H103" s="147">
        <v>38.9</v>
      </c>
      <c r="I103" s="196">
        <v>254</v>
      </c>
      <c r="J103" s="147">
        <v>99.2</v>
      </c>
      <c r="K103" s="147">
        <v>37.5</v>
      </c>
    </row>
    <row r="104" spans="1:11" x14ac:dyDescent="0.2">
      <c r="A104" s="133">
        <f>IF(D104&lt;&gt;"",COUNTA($D$15:D104),"")</f>
        <v>84</v>
      </c>
      <c r="B104" s="68" t="s">
        <v>330</v>
      </c>
      <c r="C104" s="196">
        <v>3</v>
      </c>
      <c r="D104" s="196">
        <v>2</v>
      </c>
      <c r="E104" s="147" t="s">
        <v>16</v>
      </c>
      <c r="F104" s="196" t="s">
        <v>16</v>
      </c>
      <c r="G104" s="147" t="s">
        <v>16</v>
      </c>
      <c r="H104" s="147" t="s">
        <v>16</v>
      </c>
      <c r="I104" s="196" t="s">
        <v>16</v>
      </c>
      <c r="J104" s="147" t="s">
        <v>16</v>
      </c>
      <c r="K104" s="147" t="s">
        <v>16</v>
      </c>
    </row>
    <row r="105" spans="1:11" x14ac:dyDescent="0.2">
      <c r="A105" s="133">
        <f>IF(D105&lt;&gt;"",COUNTA($D$15:D105),"")</f>
        <v>85</v>
      </c>
      <c r="B105" s="68" t="s">
        <v>331</v>
      </c>
      <c r="C105" s="196">
        <v>4</v>
      </c>
      <c r="D105" s="196">
        <v>4</v>
      </c>
      <c r="E105" s="147" t="s">
        <v>489</v>
      </c>
      <c r="F105" s="196">
        <v>189</v>
      </c>
      <c r="G105" s="147">
        <v>-1</v>
      </c>
      <c r="H105" s="147">
        <v>25.4</v>
      </c>
      <c r="I105" s="196">
        <v>212</v>
      </c>
      <c r="J105" s="147">
        <v>89.2</v>
      </c>
      <c r="K105" s="147">
        <v>22.3</v>
      </c>
    </row>
    <row r="106" spans="1:11" x14ac:dyDescent="0.2">
      <c r="A106" s="133">
        <f>IF(D106&lt;&gt;"",COUNTA($D$15:D106),"")</f>
        <v>86</v>
      </c>
      <c r="B106" s="68" t="s">
        <v>332</v>
      </c>
      <c r="C106" s="196">
        <v>5</v>
      </c>
      <c r="D106" s="196">
        <v>2</v>
      </c>
      <c r="E106" s="147" t="s">
        <v>16</v>
      </c>
      <c r="F106" s="196" t="s">
        <v>16</v>
      </c>
      <c r="G106" s="147" t="s">
        <v>16</v>
      </c>
      <c r="H106" s="147" t="s">
        <v>16</v>
      </c>
      <c r="I106" s="196" t="s">
        <v>16</v>
      </c>
      <c r="J106" s="147" t="s">
        <v>16</v>
      </c>
      <c r="K106" s="147" t="s">
        <v>16</v>
      </c>
    </row>
    <row r="107" spans="1:11" x14ac:dyDescent="0.2">
      <c r="A107" s="133">
        <f>IF(D107&lt;&gt;"",COUNTA($D$15:D107),"")</f>
        <v>87</v>
      </c>
      <c r="B107" s="68" t="s">
        <v>333</v>
      </c>
      <c r="C107" s="196">
        <v>5</v>
      </c>
      <c r="D107" s="196">
        <v>2</v>
      </c>
      <c r="E107" s="147" t="s">
        <v>16</v>
      </c>
      <c r="F107" s="196" t="s">
        <v>16</v>
      </c>
      <c r="G107" s="147" t="s">
        <v>16</v>
      </c>
      <c r="H107" s="147" t="s">
        <v>16</v>
      </c>
      <c r="I107" s="196" t="s">
        <v>16</v>
      </c>
      <c r="J107" s="147" t="s">
        <v>16</v>
      </c>
      <c r="K107" s="147" t="s">
        <v>16</v>
      </c>
    </row>
    <row r="108" spans="1:11" x14ac:dyDescent="0.2">
      <c r="A108" s="133">
        <f>IF(D108&lt;&gt;"",COUNTA($D$15:D108),"")</f>
        <v>88</v>
      </c>
      <c r="B108" s="68" t="s">
        <v>334</v>
      </c>
      <c r="C108" s="196">
        <v>2</v>
      </c>
      <c r="D108" s="196">
        <v>2</v>
      </c>
      <c r="E108" s="147" t="s">
        <v>16</v>
      </c>
      <c r="F108" s="196" t="s">
        <v>16</v>
      </c>
      <c r="G108" s="147" t="s">
        <v>16</v>
      </c>
      <c r="H108" s="147" t="s">
        <v>16</v>
      </c>
      <c r="I108" s="196" t="s">
        <v>16</v>
      </c>
      <c r="J108" s="147" t="s">
        <v>16</v>
      </c>
      <c r="K108" s="147" t="s">
        <v>16</v>
      </c>
    </row>
    <row r="109" spans="1:11" x14ac:dyDescent="0.2">
      <c r="A109" s="133">
        <f>IF(D109&lt;&gt;"",COUNTA($D$15:D109),"")</f>
        <v>89</v>
      </c>
      <c r="B109" s="68" t="s">
        <v>335</v>
      </c>
      <c r="C109" s="196" t="s">
        <v>13</v>
      </c>
      <c r="D109" s="196" t="s">
        <v>13</v>
      </c>
      <c r="E109" s="147" t="s">
        <v>13</v>
      </c>
      <c r="F109" s="196" t="s">
        <v>13</v>
      </c>
      <c r="G109" s="147" t="s">
        <v>13</v>
      </c>
      <c r="H109" s="147" t="s">
        <v>13</v>
      </c>
      <c r="I109" s="196" t="s">
        <v>13</v>
      </c>
      <c r="J109" s="147" t="s">
        <v>13</v>
      </c>
      <c r="K109" s="147" t="s">
        <v>13</v>
      </c>
    </row>
    <row r="110" spans="1:11" x14ac:dyDescent="0.2">
      <c r="A110" s="133">
        <f>IF(D110&lt;&gt;"",COUNTA($D$15:D110),"")</f>
        <v>90</v>
      </c>
      <c r="B110" s="68" t="s">
        <v>336</v>
      </c>
      <c r="C110" s="196">
        <v>2</v>
      </c>
      <c r="D110" s="196">
        <v>2</v>
      </c>
      <c r="E110" s="147" t="s">
        <v>16</v>
      </c>
      <c r="F110" s="196" t="s">
        <v>16</v>
      </c>
      <c r="G110" s="147" t="s">
        <v>16</v>
      </c>
      <c r="H110" s="147" t="s">
        <v>16</v>
      </c>
      <c r="I110" s="196" t="s">
        <v>16</v>
      </c>
      <c r="J110" s="147" t="s">
        <v>16</v>
      </c>
      <c r="K110" s="147" t="s">
        <v>16</v>
      </c>
    </row>
    <row r="111" spans="1:11" x14ac:dyDescent="0.2">
      <c r="A111" s="133">
        <f>IF(D111&lt;&gt;"",COUNTA($D$15:D111),"")</f>
        <v>91</v>
      </c>
      <c r="B111" s="68" t="s">
        <v>337</v>
      </c>
      <c r="C111" s="196" t="s">
        <v>13</v>
      </c>
      <c r="D111" s="196" t="s">
        <v>13</v>
      </c>
      <c r="E111" s="147" t="s">
        <v>13</v>
      </c>
      <c r="F111" s="196" t="s">
        <v>13</v>
      </c>
      <c r="G111" s="147" t="s">
        <v>13</v>
      </c>
      <c r="H111" s="147" t="s">
        <v>13</v>
      </c>
      <c r="I111" s="196" t="s">
        <v>13</v>
      </c>
      <c r="J111" s="147" t="s">
        <v>13</v>
      </c>
      <c r="K111" s="147" t="s">
        <v>13</v>
      </c>
    </row>
    <row r="112" spans="1:11" x14ac:dyDescent="0.2">
      <c r="A112" s="133">
        <f>IF(D112&lt;&gt;"",COUNTA($D$15:D112),"")</f>
        <v>92</v>
      </c>
      <c r="B112" s="68" t="s">
        <v>338</v>
      </c>
      <c r="C112" s="196">
        <v>1</v>
      </c>
      <c r="D112" s="196">
        <v>1</v>
      </c>
      <c r="E112" s="147" t="s">
        <v>16</v>
      </c>
      <c r="F112" s="196" t="s">
        <v>16</v>
      </c>
      <c r="G112" s="147" t="s">
        <v>16</v>
      </c>
      <c r="H112" s="147" t="s">
        <v>16</v>
      </c>
      <c r="I112" s="196" t="s">
        <v>16</v>
      </c>
      <c r="J112" s="147" t="s">
        <v>16</v>
      </c>
      <c r="K112" s="147" t="s">
        <v>16</v>
      </c>
    </row>
    <row r="113" spans="1:11" x14ac:dyDescent="0.2">
      <c r="A113" s="133">
        <f>IF(D113&lt;&gt;"",COUNTA($D$15:D113),"")</f>
        <v>93</v>
      </c>
      <c r="B113" s="68" t="s">
        <v>339</v>
      </c>
      <c r="C113" s="196">
        <v>11</v>
      </c>
      <c r="D113" s="196">
        <v>8</v>
      </c>
      <c r="E113" s="147" t="s">
        <v>489</v>
      </c>
      <c r="F113" s="196">
        <v>795</v>
      </c>
      <c r="G113" s="147">
        <v>1.3</v>
      </c>
      <c r="H113" s="147">
        <v>23.1</v>
      </c>
      <c r="I113" s="196">
        <v>883</v>
      </c>
      <c r="J113" s="147">
        <v>90</v>
      </c>
      <c r="K113" s="147">
        <v>22</v>
      </c>
    </row>
    <row r="114" spans="1:11" x14ac:dyDescent="0.2">
      <c r="A114" s="133">
        <f>IF(D114&lt;&gt;"",COUNTA($D$15:D114),"")</f>
        <v>94</v>
      </c>
      <c r="B114" s="68" t="s">
        <v>340</v>
      </c>
      <c r="C114" s="196">
        <v>9</v>
      </c>
      <c r="D114" s="196">
        <v>6</v>
      </c>
      <c r="E114" s="147">
        <v>20</v>
      </c>
      <c r="F114" s="196">
        <v>1339</v>
      </c>
      <c r="G114" s="147">
        <v>-4</v>
      </c>
      <c r="H114" s="147">
        <v>7.1</v>
      </c>
      <c r="I114" s="196">
        <v>3229</v>
      </c>
      <c r="J114" s="147">
        <v>41.5</v>
      </c>
      <c r="K114" s="147">
        <v>7.5</v>
      </c>
    </row>
    <row r="115" spans="1:11" x14ac:dyDescent="0.2">
      <c r="A115" s="133">
        <f>IF(D115&lt;&gt;"",COUNTA($D$15:D115),"")</f>
        <v>95</v>
      </c>
      <c r="B115" s="68" t="s">
        <v>341</v>
      </c>
      <c r="C115" s="196" t="s">
        <v>13</v>
      </c>
      <c r="D115" s="196" t="s">
        <v>13</v>
      </c>
      <c r="E115" s="147" t="s">
        <v>13</v>
      </c>
      <c r="F115" s="196" t="s">
        <v>13</v>
      </c>
      <c r="G115" s="147" t="s">
        <v>13</v>
      </c>
      <c r="H115" s="147" t="s">
        <v>13</v>
      </c>
      <c r="I115" s="196" t="s">
        <v>13</v>
      </c>
      <c r="J115" s="147" t="s">
        <v>13</v>
      </c>
      <c r="K115" s="147" t="s">
        <v>13</v>
      </c>
    </row>
    <row r="116" spans="1:11" x14ac:dyDescent="0.2">
      <c r="A116" s="133">
        <f>IF(D116&lt;&gt;"",COUNTA($D$15:D116),"")</f>
        <v>96</v>
      </c>
      <c r="B116" s="68" t="s">
        <v>342</v>
      </c>
      <c r="C116" s="196">
        <v>5</v>
      </c>
      <c r="D116" s="196">
        <v>4</v>
      </c>
      <c r="E116" s="147" t="s">
        <v>489</v>
      </c>
      <c r="F116" s="196">
        <v>213</v>
      </c>
      <c r="G116" s="147" t="s">
        <v>489</v>
      </c>
      <c r="H116" s="147">
        <v>24.9</v>
      </c>
      <c r="I116" s="196">
        <v>369</v>
      </c>
      <c r="J116" s="147">
        <v>57.7</v>
      </c>
      <c r="K116" s="147">
        <v>23.3</v>
      </c>
    </row>
    <row r="117" spans="1:11" x14ac:dyDescent="0.2">
      <c r="A117" s="133">
        <f>IF(D117&lt;&gt;"",COUNTA($D$15:D117),"")</f>
        <v>97</v>
      </c>
      <c r="B117" s="68" t="s">
        <v>343</v>
      </c>
      <c r="C117" s="196">
        <v>1</v>
      </c>
      <c r="D117" s="196" t="s">
        <v>13</v>
      </c>
      <c r="E117" s="147" t="s">
        <v>16</v>
      </c>
      <c r="F117" s="196" t="s">
        <v>16</v>
      </c>
      <c r="G117" s="147" t="s">
        <v>16</v>
      </c>
      <c r="H117" s="147" t="s">
        <v>16</v>
      </c>
      <c r="I117" s="196" t="s">
        <v>16</v>
      </c>
      <c r="J117" s="147" t="s">
        <v>16</v>
      </c>
      <c r="K117" s="147" t="s">
        <v>16</v>
      </c>
    </row>
    <row r="118" spans="1:11" x14ac:dyDescent="0.2">
      <c r="A118" s="133">
        <f>IF(D118&lt;&gt;"",COUNTA($D$15:D118),"")</f>
        <v>98</v>
      </c>
      <c r="B118" s="68" t="s">
        <v>344</v>
      </c>
      <c r="C118" s="196"/>
      <c r="D118" s="196">
        <v>4</v>
      </c>
      <c r="E118" s="147" t="s">
        <v>489</v>
      </c>
      <c r="F118" s="196">
        <v>111</v>
      </c>
      <c r="G118" s="147" t="s">
        <v>489</v>
      </c>
      <c r="H118" s="147">
        <v>7.6</v>
      </c>
      <c r="I118" s="196">
        <v>131</v>
      </c>
      <c r="J118" s="147">
        <v>84.7</v>
      </c>
      <c r="K118" s="147">
        <v>7.6</v>
      </c>
    </row>
    <row r="119" spans="1:11" x14ac:dyDescent="0.2">
      <c r="A119" s="133">
        <f>IF(D119&lt;&gt;"",COUNTA($D$15:D119),"")</f>
        <v>99</v>
      </c>
      <c r="B119" s="68" t="s">
        <v>345</v>
      </c>
      <c r="C119" s="196" t="s">
        <v>13</v>
      </c>
      <c r="D119" s="196" t="s">
        <v>13</v>
      </c>
      <c r="E119" s="147" t="s">
        <v>13</v>
      </c>
      <c r="F119" s="196" t="s">
        <v>13</v>
      </c>
      <c r="G119" s="147" t="s">
        <v>13</v>
      </c>
      <c r="H119" s="147" t="s">
        <v>13</v>
      </c>
      <c r="I119" s="196" t="s">
        <v>13</v>
      </c>
      <c r="J119" s="147" t="s">
        <v>13</v>
      </c>
      <c r="K119" s="147" t="s">
        <v>13</v>
      </c>
    </row>
    <row r="120" spans="1:11" x14ac:dyDescent="0.2">
      <c r="A120" s="133">
        <f>IF(D120&lt;&gt;"",COUNTA($D$15:D120),"")</f>
        <v>100</v>
      </c>
      <c r="B120" s="68" t="s">
        <v>346</v>
      </c>
      <c r="C120" s="196">
        <v>9</v>
      </c>
      <c r="D120" s="196">
        <v>8</v>
      </c>
      <c r="E120" s="147" t="s">
        <v>489</v>
      </c>
      <c r="F120" s="196">
        <v>507</v>
      </c>
      <c r="G120" s="147">
        <v>3.9</v>
      </c>
      <c r="H120" s="147">
        <v>29.7</v>
      </c>
      <c r="I120" s="196">
        <v>578</v>
      </c>
      <c r="J120" s="147">
        <v>87.7</v>
      </c>
      <c r="K120" s="147">
        <v>28</v>
      </c>
    </row>
    <row r="121" spans="1:11" x14ac:dyDescent="0.2">
      <c r="A121" s="133">
        <f>IF(D121&lt;&gt;"",COUNTA($D$15:D121),"")</f>
        <v>101</v>
      </c>
      <c r="B121" s="68" t="s">
        <v>347</v>
      </c>
      <c r="C121" s="196">
        <v>9</v>
      </c>
      <c r="D121" s="196">
        <v>9</v>
      </c>
      <c r="E121" s="147">
        <v>12.5</v>
      </c>
      <c r="F121" s="196">
        <v>263</v>
      </c>
      <c r="G121" s="147">
        <v>15.9</v>
      </c>
      <c r="H121" s="147">
        <v>13.3</v>
      </c>
      <c r="I121" s="196">
        <v>273</v>
      </c>
      <c r="J121" s="147">
        <v>96.3</v>
      </c>
      <c r="K121" s="147">
        <v>12.4</v>
      </c>
    </row>
    <row r="122" spans="1:11" x14ac:dyDescent="0.2">
      <c r="A122" s="133">
        <f>IF(D122&lt;&gt;"",COUNTA($D$15:D122),"")</f>
        <v>102</v>
      </c>
      <c r="B122" s="68" t="s">
        <v>348</v>
      </c>
      <c r="C122" s="196">
        <v>4</v>
      </c>
      <c r="D122" s="196">
        <v>4</v>
      </c>
      <c r="E122" s="147" t="s">
        <v>489</v>
      </c>
      <c r="F122" s="196">
        <v>149</v>
      </c>
      <c r="G122" s="147">
        <v>-24</v>
      </c>
      <c r="H122" s="147">
        <v>36.1</v>
      </c>
      <c r="I122" s="196">
        <v>196</v>
      </c>
      <c r="J122" s="147">
        <v>76</v>
      </c>
      <c r="K122" s="147">
        <v>30.5</v>
      </c>
    </row>
    <row r="123" spans="1:11" x14ac:dyDescent="0.2">
      <c r="A123" s="133">
        <f>IF(D123&lt;&gt;"",COUNTA($D$15:D123),"")</f>
        <v>103</v>
      </c>
      <c r="B123" s="68" t="s">
        <v>349</v>
      </c>
      <c r="C123" s="196">
        <v>45</v>
      </c>
      <c r="D123" s="196">
        <v>41</v>
      </c>
      <c r="E123" s="147">
        <v>5.0999999999999996</v>
      </c>
      <c r="F123" s="196">
        <v>5193</v>
      </c>
      <c r="G123" s="147">
        <v>0.1</v>
      </c>
      <c r="H123" s="147">
        <v>37.200000000000003</v>
      </c>
      <c r="I123" s="196">
        <v>5424</v>
      </c>
      <c r="J123" s="147">
        <v>95.7</v>
      </c>
      <c r="K123" s="147">
        <v>33.799999999999997</v>
      </c>
    </row>
    <row r="124" spans="1:11" x14ac:dyDescent="0.2">
      <c r="A124" s="133">
        <f>IF(D124&lt;&gt;"",COUNTA($D$15:D124),"")</f>
        <v>104</v>
      </c>
      <c r="B124" s="68" t="s">
        <v>350</v>
      </c>
      <c r="C124" s="196">
        <v>2</v>
      </c>
      <c r="D124" s="196">
        <v>2</v>
      </c>
      <c r="E124" s="147" t="s">
        <v>16</v>
      </c>
      <c r="F124" s="196" t="s">
        <v>16</v>
      </c>
      <c r="G124" s="147" t="s">
        <v>16</v>
      </c>
      <c r="H124" s="147" t="s">
        <v>16</v>
      </c>
      <c r="I124" s="196" t="s">
        <v>16</v>
      </c>
      <c r="J124" s="147" t="s">
        <v>16</v>
      </c>
      <c r="K124" s="147" t="s">
        <v>16</v>
      </c>
    </row>
    <row r="125" spans="1:11" x14ac:dyDescent="0.2">
      <c r="A125" s="133">
        <f>IF(D125&lt;&gt;"",COUNTA($D$15:D125),"")</f>
        <v>105</v>
      </c>
      <c r="B125" s="68" t="s">
        <v>351</v>
      </c>
      <c r="C125" s="196">
        <v>2</v>
      </c>
      <c r="D125" s="196">
        <v>1</v>
      </c>
      <c r="E125" s="147" t="s">
        <v>16</v>
      </c>
      <c r="F125" s="196" t="s">
        <v>16</v>
      </c>
      <c r="G125" s="147" t="s">
        <v>16</v>
      </c>
      <c r="H125" s="147" t="s">
        <v>16</v>
      </c>
      <c r="I125" s="196" t="s">
        <v>16</v>
      </c>
      <c r="J125" s="147" t="s">
        <v>16</v>
      </c>
      <c r="K125" s="147" t="s">
        <v>16</v>
      </c>
    </row>
    <row r="126" spans="1:11" x14ac:dyDescent="0.2">
      <c r="A126" s="133">
        <f>IF(D126&lt;&gt;"",COUNTA($D$15:D126),"")</f>
        <v>106</v>
      </c>
      <c r="B126" s="68" t="s">
        <v>352</v>
      </c>
      <c r="C126" s="196">
        <v>2</v>
      </c>
      <c r="D126" s="196">
        <v>2</v>
      </c>
      <c r="E126" s="147" t="s">
        <v>16</v>
      </c>
      <c r="F126" s="196" t="s">
        <v>16</v>
      </c>
      <c r="G126" s="147" t="s">
        <v>16</v>
      </c>
      <c r="H126" s="147" t="s">
        <v>16</v>
      </c>
      <c r="I126" s="196" t="s">
        <v>16</v>
      </c>
      <c r="J126" s="147" t="s">
        <v>16</v>
      </c>
      <c r="K126" s="147" t="s">
        <v>16</v>
      </c>
    </row>
    <row r="127" spans="1:11" x14ac:dyDescent="0.2">
      <c r="A127" s="133">
        <f>IF(D127&lt;&gt;"",COUNTA($D$15:D127),"")</f>
        <v>107</v>
      </c>
      <c r="B127" s="68" t="s">
        <v>353</v>
      </c>
      <c r="C127" s="196">
        <v>2</v>
      </c>
      <c r="D127" s="196">
        <v>2</v>
      </c>
      <c r="E127" s="147" t="s">
        <v>16</v>
      </c>
      <c r="F127" s="196" t="s">
        <v>16</v>
      </c>
      <c r="G127" s="147" t="s">
        <v>16</v>
      </c>
      <c r="H127" s="147" t="s">
        <v>16</v>
      </c>
      <c r="I127" s="196" t="s">
        <v>16</v>
      </c>
      <c r="J127" s="147" t="s">
        <v>16</v>
      </c>
      <c r="K127" s="147" t="s">
        <v>16</v>
      </c>
    </row>
    <row r="128" spans="1:11" x14ac:dyDescent="0.2">
      <c r="A128" s="133">
        <f>IF(D128&lt;&gt;"",COUNTA($D$15:D128),"")</f>
        <v>108</v>
      </c>
      <c r="B128" s="68" t="s">
        <v>354</v>
      </c>
      <c r="C128" s="196">
        <v>1</v>
      </c>
      <c r="D128" s="196">
        <v>1</v>
      </c>
      <c r="E128" s="147" t="s">
        <v>16</v>
      </c>
      <c r="F128" s="196" t="s">
        <v>16</v>
      </c>
      <c r="G128" s="147" t="s">
        <v>16</v>
      </c>
      <c r="H128" s="147" t="s">
        <v>16</v>
      </c>
      <c r="I128" s="196" t="s">
        <v>16</v>
      </c>
      <c r="J128" s="147" t="s">
        <v>16</v>
      </c>
      <c r="K128" s="147" t="s">
        <v>16</v>
      </c>
    </row>
    <row r="129" spans="1:11" x14ac:dyDescent="0.2">
      <c r="A129" s="133">
        <f>IF(D129&lt;&gt;"",COUNTA($D$15:D129),"")</f>
        <v>109</v>
      </c>
      <c r="B129" s="68" t="s">
        <v>355</v>
      </c>
      <c r="C129" s="196">
        <v>4</v>
      </c>
      <c r="D129" s="196">
        <v>4</v>
      </c>
      <c r="E129" s="147" t="s">
        <v>489</v>
      </c>
      <c r="F129" s="196">
        <v>194</v>
      </c>
      <c r="G129" s="147">
        <v>-1</v>
      </c>
      <c r="H129" s="147">
        <v>9.8000000000000007</v>
      </c>
      <c r="I129" s="196">
        <v>196</v>
      </c>
      <c r="J129" s="147">
        <v>99</v>
      </c>
      <c r="K129" s="147">
        <v>10.6</v>
      </c>
    </row>
    <row r="130" spans="1:11" x14ac:dyDescent="0.2">
      <c r="A130" s="133">
        <f>IF(D130&lt;&gt;"",COUNTA($D$15:D130),"")</f>
        <v>110</v>
      </c>
      <c r="B130" s="68" t="s">
        <v>356</v>
      </c>
      <c r="C130" s="196">
        <v>4</v>
      </c>
      <c r="D130" s="196">
        <v>4</v>
      </c>
      <c r="E130" s="147" t="s">
        <v>489</v>
      </c>
      <c r="F130" s="196">
        <v>107</v>
      </c>
      <c r="G130" s="147" t="s">
        <v>489</v>
      </c>
      <c r="H130" s="147">
        <v>18.899999999999999</v>
      </c>
      <c r="I130" s="196">
        <v>107</v>
      </c>
      <c r="J130" s="147">
        <v>100</v>
      </c>
      <c r="K130" s="147">
        <v>16.8</v>
      </c>
    </row>
    <row r="131" spans="1:11" x14ac:dyDescent="0.2">
      <c r="A131" s="133">
        <f>IF(D131&lt;&gt;"",COUNTA($D$15:D131),"")</f>
        <v>111</v>
      </c>
      <c r="B131" s="68" t="s">
        <v>357</v>
      </c>
      <c r="C131" s="196">
        <v>9</v>
      </c>
      <c r="D131" s="196">
        <v>5</v>
      </c>
      <c r="E131" s="147" t="s">
        <v>489</v>
      </c>
      <c r="F131" s="196">
        <v>275</v>
      </c>
      <c r="G131" s="147">
        <v>2.2000000000000002</v>
      </c>
      <c r="H131" s="147">
        <v>1.7</v>
      </c>
      <c r="I131" s="196">
        <v>2447</v>
      </c>
      <c r="J131" s="147">
        <v>11.2</v>
      </c>
      <c r="K131" s="147">
        <v>2.4</v>
      </c>
    </row>
    <row r="132" spans="1:11" x14ac:dyDescent="0.2">
      <c r="A132" s="133">
        <f>IF(D132&lt;&gt;"",COUNTA($D$15:D132),"")</f>
        <v>112</v>
      </c>
      <c r="B132" s="68" t="s">
        <v>358</v>
      </c>
      <c r="C132" s="196">
        <v>5</v>
      </c>
      <c r="D132" s="196">
        <v>3</v>
      </c>
      <c r="E132" s="147" t="s">
        <v>489</v>
      </c>
      <c r="F132" s="196">
        <v>217</v>
      </c>
      <c r="G132" s="147" t="s">
        <v>489</v>
      </c>
      <c r="H132" s="147">
        <v>19.5</v>
      </c>
      <c r="I132" s="196">
        <v>241</v>
      </c>
      <c r="J132" s="147">
        <v>90</v>
      </c>
      <c r="K132" s="147">
        <v>16.8</v>
      </c>
    </row>
    <row r="133" spans="1:11" x14ac:dyDescent="0.2">
      <c r="A133" s="133">
        <f>IF(D133&lt;&gt;"",COUNTA($D$15:D133),"")</f>
        <v>113</v>
      </c>
      <c r="B133" s="68" t="s">
        <v>359</v>
      </c>
      <c r="C133" s="196">
        <v>4</v>
      </c>
      <c r="D133" s="196">
        <v>4</v>
      </c>
      <c r="E133" s="147" t="s">
        <v>489</v>
      </c>
      <c r="F133" s="196">
        <v>187</v>
      </c>
      <c r="G133" s="147">
        <v>45</v>
      </c>
      <c r="H133" s="147">
        <v>30.4</v>
      </c>
      <c r="I133" s="196">
        <v>187</v>
      </c>
      <c r="J133" s="147">
        <v>100</v>
      </c>
      <c r="K133" s="147">
        <v>36.700000000000003</v>
      </c>
    </row>
    <row r="134" spans="1:11" s="70" customFormat="1" ht="18" customHeight="1" x14ac:dyDescent="0.2">
      <c r="A134" s="133" t="str">
        <f>IF(D134&lt;&gt;"",COUNTA($D$15:D134),"")</f>
        <v/>
      </c>
      <c r="B134" s="121" t="s">
        <v>360</v>
      </c>
      <c r="C134" s="196"/>
      <c r="D134" s="196"/>
      <c r="E134" s="147"/>
      <c r="F134" s="196"/>
      <c r="G134" s="147"/>
      <c r="H134" s="147"/>
      <c r="I134" s="196"/>
      <c r="J134" s="147"/>
      <c r="K134" s="147"/>
    </row>
    <row r="135" spans="1:11" ht="11.85" customHeight="1" x14ac:dyDescent="0.2">
      <c r="A135" s="133">
        <f>IF(D135&lt;&gt;"",COUNTA($D$15:D135),"")</f>
        <v>114</v>
      </c>
      <c r="B135" s="68" t="s">
        <v>416</v>
      </c>
      <c r="C135" s="196">
        <v>448</v>
      </c>
      <c r="D135" s="196">
        <v>347</v>
      </c>
      <c r="E135" s="147">
        <v>-1.7</v>
      </c>
      <c r="F135" s="196">
        <v>37643</v>
      </c>
      <c r="G135" s="147">
        <v>1.9</v>
      </c>
      <c r="H135" s="147">
        <v>24.5</v>
      </c>
      <c r="I135" s="196">
        <v>50268</v>
      </c>
      <c r="J135" s="147">
        <v>74.900000000000006</v>
      </c>
      <c r="K135" s="147">
        <v>20.6</v>
      </c>
    </row>
    <row r="136" spans="1:11" x14ac:dyDescent="0.2">
      <c r="A136" s="133">
        <f>IF(D136&lt;&gt;"",COUNTA($D$15:D136),"")</f>
        <v>115</v>
      </c>
      <c r="B136" s="68" t="s">
        <v>362</v>
      </c>
      <c r="C136" s="196">
        <v>208</v>
      </c>
      <c r="D136" s="196">
        <v>158</v>
      </c>
      <c r="E136" s="147">
        <v>4.5999999999999996</v>
      </c>
      <c r="F136" s="196">
        <v>12846</v>
      </c>
      <c r="G136" s="147">
        <v>5.8</v>
      </c>
      <c r="H136" s="147">
        <v>19.3</v>
      </c>
      <c r="I136" s="196">
        <v>18646</v>
      </c>
      <c r="J136" s="147">
        <v>68.900000000000006</v>
      </c>
      <c r="K136" s="147">
        <v>16.2</v>
      </c>
    </row>
    <row r="137" spans="1:11" ht="22.5" x14ac:dyDescent="0.2">
      <c r="A137" s="133">
        <f>IF(D137&lt;&gt;"",COUNTA($D$15:D137),"")</f>
        <v>116</v>
      </c>
      <c r="B137" s="68" t="s">
        <v>363</v>
      </c>
      <c r="C137" s="196">
        <v>15</v>
      </c>
      <c r="D137" s="196">
        <v>14</v>
      </c>
      <c r="E137" s="147" t="s">
        <v>20</v>
      </c>
      <c r="F137" s="196">
        <v>1100</v>
      </c>
      <c r="G137" s="147" t="s">
        <v>20</v>
      </c>
      <c r="H137" s="147">
        <v>7.5</v>
      </c>
      <c r="I137" s="196">
        <v>1342</v>
      </c>
      <c r="J137" s="147">
        <v>82</v>
      </c>
      <c r="K137" s="147">
        <v>7.1</v>
      </c>
    </row>
    <row r="138" spans="1:11" ht="30" customHeight="1" x14ac:dyDescent="0.2">
      <c r="A138" s="133" t="str">
        <f>IF(D138&lt;&gt;"",COUNTA($D$15:D138),"")</f>
        <v/>
      </c>
      <c r="B138" s="121" t="s">
        <v>364</v>
      </c>
      <c r="C138" s="196"/>
      <c r="D138" s="196"/>
      <c r="E138" s="147"/>
      <c r="F138" s="196"/>
      <c r="G138" s="147"/>
      <c r="H138" s="147"/>
      <c r="I138" s="196"/>
      <c r="J138" s="147"/>
      <c r="K138" s="147"/>
    </row>
    <row r="139" spans="1:11" x14ac:dyDescent="0.2">
      <c r="A139" s="133">
        <f>IF(D139&lt;&gt;"",COUNTA($D$15:D139),"")</f>
        <v>117</v>
      </c>
      <c r="B139" s="68" t="s">
        <v>365</v>
      </c>
      <c r="C139" s="196">
        <v>9</v>
      </c>
      <c r="D139" s="196">
        <v>7</v>
      </c>
      <c r="E139" s="147">
        <v>-12.5</v>
      </c>
      <c r="F139" s="196">
        <v>518</v>
      </c>
      <c r="G139" s="147">
        <v>-13.4</v>
      </c>
      <c r="H139" s="147">
        <v>18.100000000000001</v>
      </c>
      <c r="I139" s="196">
        <v>703</v>
      </c>
      <c r="J139" s="147">
        <v>73.7</v>
      </c>
      <c r="K139" s="147">
        <v>14.5</v>
      </c>
    </row>
    <row r="140" spans="1:11" x14ac:dyDescent="0.2">
      <c r="A140" s="133">
        <f>IF(D140&lt;&gt;"",COUNTA($D$15:D140),"")</f>
        <v>118</v>
      </c>
      <c r="B140" s="68" t="s">
        <v>366</v>
      </c>
      <c r="C140" s="196">
        <v>5</v>
      </c>
      <c r="D140" s="196">
        <v>4</v>
      </c>
      <c r="E140" s="147" t="s">
        <v>489</v>
      </c>
      <c r="F140" s="196">
        <v>148</v>
      </c>
      <c r="G140" s="147">
        <v>-3.9</v>
      </c>
      <c r="H140" s="147">
        <v>33.4</v>
      </c>
      <c r="I140" s="196">
        <v>171</v>
      </c>
      <c r="J140" s="147">
        <v>86.5</v>
      </c>
      <c r="K140" s="147">
        <v>31.9</v>
      </c>
    </row>
    <row r="141" spans="1:11" x14ac:dyDescent="0.2">
      <c r="A141" s="133">
        <f>IF(D141&lt;&gt;"",COUNTA($D$15:D141),"")</f>
        <v>119</v>
      </c>
      <c r="B141" s="68" t="s">
        <v>367</v>
      </c>
      <c r="C141" s="196">
        <v>7</v>
      </c>
      <c r="D141" s="196">
        <v>7</v>
      </c>
      <c r="E141" s="147">
        <v>16.7</v>
      </c>
      <c r="F141" s="196">
        <v>299</v>
      </c>
      <c r="G141" s="147">
        <v>14.1</v>
      </c>
      <c r="H141" s="147">
        <v>19.8</v>
      </c>
      <c r="I141" s="196">
        <v>302</v>
      </c>
      <c r="J141" s="147">
        <v>99</v>
      </c>
      <c r="K141" s="147">
        <v>18.600000000000001</v>
      </c>
    </row>
    <row r="142" spans="1:11" x14ac:dyDescent="0.2">
      <c r="A142" s="133">
        <f>IF(D142&lt;&gt;"",COUNTA($D$15:D142),"")</f>
        <v>120</v>
      </c>
      <c r="B142" s="68" t="s">
        <v>368</v>
      </c>
      <c r="C142" s="196">
        <v>5</v>
      </c>
      <c r="D142" s="196">
        <v>4</v>
      </c>
      <c r="E142" s="147" t="s">
        <v>489</v>
      </c>
      <c r="F142" s="196">
        <v>1038</v>
      </c>
      <c r="G142" s="147">
        <v>582.9</v>
      </c>
      <c r="H142" s="147">
        <v>2.2000000000000002</v>
      </c>
      <c r="I142" s="196">
        <v>1068</v>
      </c>
      <c r="J142" s="147">
        <v>97.2</v>
      </c>
      <c r="K142" s="147">
        <v>2.5</v>
      </c>
    </row>
    <row r="143" spans="1:11" x14ac:dyDescent="0.2">
      <c r="A143" s="133">
        <f>IF(D143&lt;&gt;"",COUNTA($D$15:D143),"")</f>
        <v>121</v>
      </c>
      <c r="B143" s="68" t="s">
        <v>369</v>
      </c>
      <c r="C143" s="196">
        <v>8</v>
      </c>
      <c r="D143" s="196">
        <v>6</v>
      </c>
      <c r="E143" s="147" t="s">
        <v>489</v>
      </c>
      <c r="F143" s="196">
        <v>1139</v>
      </c>
      <c r="G143" s="147">
        <v>-2.7</v>
      </c>
      <c r="H143" s="147">
        <v>31.7</v>
      </c>
      <c r="I143" s="196">
        <v>1267</v>
      </c>
      <c r="J143" s="147">
        <v>89.9</v>
      </c>
      <c r="K143" s="147">
        <v>26.3</v>
      </c>
    </row>
    <row r="144" spans="1:11" x14ac:dyDescent="0.2">
      <c r="A144" s="133">
        <f>IF(D144&lt;&gt;"",COUNTA($D$15:D144),"")</f>
        <v>122</v>
      </c>
      <c r="B144" s="68" t="s">
        <v>370</v>
      </c>
      <c r="C144" s="196">
        <v>6</v>
      </c>
      <c r="D144" s="196">
        <v>6</v>
      </c>
      <c r="E144" s="147" t="s">
        <v>489</v>
      </c>
      <c r="F144" s="196">
        <v>141</v>
      </c>
      <c r="G144" s="147">
        <v>-11.9</v>
      </c>
      <c r="H144" s="147">
        <v>8.6</v>
      </c>
      <c r="I144" s="196">
        <v>181</v>
      </c>
      <c r="J144" s="147">
        <v>77.900000000000006</v>
      </c>
      <c r="K144" s="147">
        <v>6.9</v>
      </c>
    </row>
    <row r="145" spans="1:11" x14ac:dyDescent="0.2">
      <c r="A145" s="133">
        <f>IF(D145&lt;&gt;"",COUNTA($D$15:D145),"")</f>
        <v>123</v>
      </c>
      <c r="B145" s="68" t="s">
        <v>496</v>
      </c>
      <c r="C145" s="196">
        <v>11</v>
      </c>
      <c r="D145" s="196">
        <v>8</v>
      </c>
      <c r="E145" s="147" t="s">
        <v>489</v>
      </c>
      <c r="F145" s="196">
        <v>240</v>
      </c>
      <c r="G145" s="147">
        <v>-26.4</v>
      </c>
      <c r="H145" s="147">
        <v>16.899999999999999</v>
      </c>
      <c r="I145" s="196">
        <v>415</v>
      </c>
      <c r="J145" s="147">
        <v>57.8</v>
      </c>
      <c r="K145" s="147">
        <v>15.3</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02&amp;R&amp;"-,Standard"&amp;7&amp;P</oddFooter>
    <evenFooter>&amp;L&amp;"-,Standard"&amp;7&amp;P&amp;R&amp;"-,Standard"&amp;7StatA MV, Statistischer Bericht G413 2025 02</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55" customWidth="1"/>
    <col min="2" max="2" width="85.7109375" style="151" customWidth="1"/>
    <col min="3" max="16384" width="11.42578125" style="151"/>
  </cols>
  <sheetData>
    <row r="1" spans="1:2" s="149" customFormat="1" ht="27.95" customHeight="1" x14ac:dyDescent="0.2">
      <c r="A1" s="148" t="s">
        <v>417</v>
      </c>
      <c r="B1" s="148"/>
    </row>
    <row r="2" spans="1:2" ht="12" customHeight="1" x14ac:dyDescent="0.2">
      <c r="A2" s="150" t="s">
        <v>418</v>
      </c>
      <c r="B2" s="151" t="s">
        <v>419</v>
      </c>
    </row>
    <row r="3" spans="1:2" ht="8.25" customHeight="1" x14ac:dyDescent="0.2">
      <c r="A3" s="150"/>
      <c r="B3" s="152"/>
    </row>
    <row r="4" spans="1:2" ht="36" customHeight="1" x14ac:dyDescent="0.2">
      <c r="A4" s="150" t="s">
        <v>420</v>
      </c>
      <c r="B4" s="152" t="s">
        <v>421</v>
      </c>
    </row>
    <row r="5" spans="1:2" ht="8.25" customHeight="1" x14ac:dyDescent="0.2">
      <c r="A5" s="150"/>
      <c r="B5" s="152"/>
    </row>
    <row r="6" spans="1:2" ht="12" customHeight="1" x14ac:dyDescent="0.2">
      <c r="A6" s="150" t="s">
        <v>422</v>
      </c>
      <c r="B6" s="152" t="s">
        <v>423</v>
      </c>
    </row>
    <row r="7" spans="1:2" ht="8.25" customHeight="1" x14ac:dyDescent="0.2">
      <c r="A7" s="150"/>
      <c r="B7" s="152"/>
    </row>
    <row r="8" spans="1:2" ht="12" customHeight="1" x14ac:dyDescent="0.2">
      <c r="A8" s="150" t="s">
        <v>424</v>
      </c>
      <c r="B8" s="152" t="s">
        <v>425</v>
      </c>
    </row>
    <row r="9" spans="1:2" ht="8.25" customHeight="1" x14ac:dyDescent="0.2">
      <c r="A9" s="150"/>
      <c r="B9" s="152"/>
    </row>
    <row r="10" spans="1:2" ht="12" customHeight="1" x14ac:dyDescent="0.2">
      <c r="A10" s="150" t="s">
        <v>426</v>
      </c>
      <c r="B10" s="152" t="s">
        <v>427</v>
      </c>
    </row>
    <row r="11" spans="1:2" ht="8.25" customHeight="1" x14ac:dyDescent="0.2">
      <c r="A11" s="150"/>
    </row>
    <row r="12" spans="1:2" ht="24.2" customHeight="1" x14ac:dyDescent="0.2">
      <c r="A12" s="150" t="s">
        <v>428</v>
      </c>
      <c r="B12" s="153" t="s">
        <v>429</v>
      </c>
    </row>
    <row r="13" spans="1:2" ht="12" customHeight="1" x14ac:dyDescent="0.2">
      <c r="A13" s="150"/>
      <c r="B13" s="197" t="s">
        <v>430</v>
      </c>
    </row>
    <row r="14" spans="1:2" ht="8.25" customHeight="1" x14ac:dyDescent="0.2">
      <c r="A14" s="150"/>
    </row>
    <row r="15" spans="1:2" ht="12" customHeight="1" x14ac:dyDescent="0.2">
      <c r="A15" s="150" t="s">
        <v>431</v>
      </c>
      <c r="B15" s="152" t="s">
        <v>432</v>
      </c>
    </row>
    <row r="16" spans="1:2" ht="8.25" customHeight="1" x14ac:dyDescent="0.2">
      <c r="A16" s="150"/>
    </row>
    <row r="17" spans="1:2" ht="12" customHeight="1" x14ac:dyDescent="0.2">
      <c r="A17" s="150" t="s">
        <v>433</v>
      </c>
      <c r="B17" s="152" t="s">
        <v>434</v>
      </c>
    </row>
    <row r="18" spans="1:2" ht="8.25" customHeight="1" x14ac:dyDescent="0.2">
      <c r="A18" s="150"/>
    </row>
    <row r="19" spans="1:2" ht="12" customHeight="1" x14ac:dyDescent="0.2">
      <c r="A19" s="150" t="s">
        <v>435</v>
      </c>
      <c r="B19" s="152" t="s">
        <v>436</v>
      </c>
    </row>
    <row r="20" spans="1:2" ht="8.25" customHeight="1" x14ac:dyDescent="0.2">
      <c r="A20" s="150"/>
    </row>
    <row r="21" spans="1:2" ht="12" customHeight="1" x14ac:dyDescent="0.2">
      <c r="A21" s="150" t="s">
        <v>437</v>
      </c>
      <c r="B21" s="152" t="s">
        <v>438</v>
      </c>
    </row>
    <row r="22" spans="1:2" ht="8.25" customHeight="1" x14ac:dyDescent="0.2">
      <c r="A22" s="150"/>
    </row>
    <row r="23" spans="1:2" ht="12" customHeight="1" x14ac:dyDescent="0.2">
      <c r="A23" s="150" t="s">
        <v>439</v>
      </c>
      <c r="B23" s="151" t="s">
        <v>440</v>
      </c>
    </row>
    <row r="24" spans="1:2" ht="8.25" customHeight="1" x14ac:dyDescent="0.2">
      <c r="A24" s="150"/>
    </row>
    <row r="25" spans="1:2" ht="12" customHeight="1" x14ac:dyDescent="0.2">
      <c r="A25" s="150" t="s">
        <v>441</v>
      </c>
      <c r="B25" s="151" t="s">
        <v>442</v>
      </c>
    </row>
    <row r="26" spans="1:2" ht="8.25" customHeight="1" x14ac:dyDescent="0.2">
      <c r="A26" s="150"/>
    </row>
    <row r="27" spans="1:2" ht="12" customHeight="1" x14ac:dyDescent="0.2">
      <c r="A27" s="150" t="s">
        <v>443</v>
      </c>
      <c r="B27" s="153" t="s">
        <v>444</v>
      </c>
    </row>
    <row r="28" spans="1:2" ht="8.25" customHeight="1" x14ac:dyDescent="0.2">
      <c r="A28" s="150"/>
    </row>
    <row r="29" spans="1:2" ht="12" customHeight="1" x14ac:dyDescent="0.2">
      <c r="A29" s="150" t="s">
        <v>445</v>
      </c>
      <c r="B29" s="153" t="s">
        <v>446</v>
      </c>
    </row>
    <row r="30" spans="1:2" ht="8.25" customHeight="1" x14ac:dyDescent="0.2">
      <c r="A30" s="150"/>
    </row>
    <row r="31" spans="1:2" ht="12" customHeight="1" x14ac:dyDescent="0.2">
      <c r="A31" s="150" t="s">
        <v>447</v>
      </c>
      <c r="B31" s="154" t="s">
        <v>448</v>
      </c>
    </row>
    <row r="32" spans="1:2" ht="8.25" customHeight="1" x14ac:dyDescent="0.2">
      <c r="A32" s="150"/>
    </row>
    <row r="33" spans="1:2" ht="12" customHeight="1" x14ac:dyDescent="0.2">
      <c r="A33" s="150" t="s">
        <v>449</v>
      </c>
      <c r="B33" s="154" t="s">
        <v>450</v>
      </c>
    </row>
    <row r="34" spans="1:2" ht="8.25" customHeight="1" x14ac:dyDescent="0.2"/>
    <row r="35" spans="1:2" ht="24.2" customHeight="1" x14ac:dyDescent="0.2">
      <c r="A35" s="150" t="s">
        <v>451</v>
      </c>
      <c r="B35" s="154" t="s">
        <v>497</v>
      </c>
    </row>
    <row r="36" spans="1:2" ht="8.25" customHeight="1" x14ac:dyDescent="0.2"/>
    <row r="37" spans="1:2" x14ac:dyDescent="0.2">
      <c r="A37" s="150" t="s">
        <v>452</v>
      </c>
      <c r="B37" s="151" t="s">
        <v>453</v>
      </c>
    </row>
    <row r="38" spans="1:2" ht="8.25" customHeight="1" x14ac:dyDescent="0.2"/>
    <row r="39" spans="1:2" ht="12" customHeight="1" x14ac:dyDescent="0.2">
      <c r="A39" s="150" t="s">
        <v>454</v>
      </c>
      <c r="B39" s="151" t="s">
        <v>455</v>
      </c>
    </row>
    <row r="40" spans="1:2" ht="8.25" customHeight="1" x14ac:dyDescent="0.2"/>
    <row r="41" spans="1:2" x14ac:dyDescent="0.2">
      <c r="A41" s="150" t="s">
        <v>456</v>
      </c>
      <c r="B41" s="151" t="s">
        <v>457</v>
      </c>
    </row>
    <row r="42" spans="1:2" ht="8.25" customHeight="1" x14ac:dyDescent="0.2">
      <c r="A42" s="150"/>
    </row>
    <row r="43" spans="1:2" ht="12" customHeight="1" x14ac:dyDescent="0.2">
      <c r="A43" s="150" t="s">
        <v>458</v>
      </c>
      <c r="B43" s="153" t="s">
        <v>459</v>
      </c>
    </row>
    <row r="44" spans="1:2" ht="8.25" customHeight="1" x14ac:dyDescent="0.2">
      <c r="A44" s="150"/>
    </row>
    <row r="45" spans="1:2" ht="12" customHeight="1" x14ac:dyDescent="0.2">
      <c r="A45" s="150" t="s">
        <v>460</v>
      </c>
      <c r="B45" s="153" t="s">
        <v>461</v>
      </c>
    </row>
    <row r="46" spans="1:2" ht="8.25" customHeight="1" x14ac:dyDescent="0.2">
      <c r="A46" s="150"/>
    </row>
    <row r="47" spans="1:2" ht="12" customHeight="1" x14ac:dyDescent="0.2">
      <c r="A47" s="150" t="s">
        <v>462</v>
      </c>
      <c r="B47" s="151" t="s">
        <v>463</v>
      </c>
    </row>
    <row r="48" spans="1:2" ht="8.25" customHeight="1" x14ac:dyDescent="0.2"/>
    <row r="49" spans="1:2" ht="12" customHeight="1" x14ac:dyDescent="0.2">
      <c r="A49" s="150" t="s">
        <v>464</v>
      </c>
      <c r="B49" s="156" t="s">
        <v>465</v>
      </c>
    </row>
    <row r="50" spans="1:2" ht="8.25" customHeight="1" x14ac:dyDescent="0.2"/>
    <row r="51" spans="1:2" ht="12" customHeight="1" x14ac:dyDescent="0.2">
      <c r="A51" s="150" t="s">
        <v>466</v>
      </c>
      <c r="B51" s="151" t="s">
        <v>467</v>
      </c>
    </row>
    <row r="52" spans="1:2" ht="8.25" customHeight="1" x14ac:dyDescent="0.2"/>
    <row r="53" spans="1:2" x14ac:dyDescent="0.2">
      <c r="A53" s="150" t="s">
        <v>468</v>
      </c>
      <c r="B53" s="151" t="s">
        <v>469</v>
      </c>
    </row>
    <row r="54" spans="1:2" ht="8.25" customHeight="1" x14ac:dyDescent="0.2"/>
    <row r="55" spans="1:2" ht="12" customHeight="1" x14ac:dyDescent="0.2">
      <c r="A55" s="150" t="s">
        <v>470</v>
      </c>
      <c r="B55" s="151" t="s">
        <v>471</v>
      </c>
    </row>
    <row r="56" spans="1:2" ht="8.25" customHeight="1" x14ac:dyDescent="0.2"/>
    <row r="57" spans="1:2" x14ac:dyDescent="0.2">
      <c r="A57" s="150" t="s">
        <v>472</v>
      </c>
      <c r="B57" s="151" t="s">
        <v>473</v>
      </c>
    </row>
    <row r="58" spans="1:2" ht="8.25" customHeight="1" x14ac:dyDescent="0.2"/>
    <row r="59" spans="1:2" x14ac:dyDescent="0.2">
      <c r="A59" s="150" t="s">
        <v>474</v>
      </c>
      <c r="B59" s="153" t="s">
        <v>475</v>
      </c>
    </row>
    <row r="60" spans="1:2" ht="8.25" customHeight="1" x14ac:dyDescent="0.2"/>
    <row r="61" spans="1:2" x14ac:dyDescent="0.2">
      <c r="A61" s="150" t="s">
        <v>476</v>
      </c>
      <c r="B61" s="153" t="s">
        <v>477</v>
      </c>
    </row>
    <row r="62" spans="1:2" ht="8.25" customHeight="1" x14ac:dyDescent="0.2"/>
    <row r="63" spans="1:2" ht="24" x14ac:dyDescent="0.2">
      <c r="A63" s="150" t="s">
        <v>478</v>
      </c>
      <c r="B63" s="154" t="s">
        <v>479</v>
      </c>
    </row>
    <row r="64" spans="1:2" ht="8.25" customHeight="1" x14ac:dyDescent="0.2"/>
    <row r="65" spans="1:2" ht="12" customHeight="1" x14ac:dyDescent="0.2">
      <c r="A65" s="150" t="s">
        <v>480</v>
      </c>
      <c r="B65" s="154" t="s">
        <v>481</v>
      </c>
    </row>
    <row r="66" spans="1:2" ht="8.25" customHeight="1" x14ac:dyDescent="0.2">
      <c r="A66" s="150"/>
    </row>
    <row r="67" spans="1:2" x14ac:dyDescent="0.2">
      <c r="A67" s="150" t="s">
        <v>482</v>
      </c>
      <c r="B67" s="153" t="s">
        <v>483</v>
      </c>
    </row>
    <row r="68" spans="1:2" ht="8.25" customHeight="1" x14ac:dyDescent="0.2">
      <c r="B68" s="152"/>
    </row>
    <row r="69" spans="1:2" x14ac:dyDescent="0.2">
      <c r="A69" s="150" t="s">
        <v>484</v>
      </c>
      <c r="B69" s="153" t="s">
        <v>485</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02&amp;R&amp;"-,Standard"&amp;7&amp;P</oddFooter>
    <evenFooter>&amp;L&amp;"-,Standard"&amp;7&amp;P&amp;R&amp;"-,Standard"&amp;7StatA MV, Statistischer Bericht G413 2025 02</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02/2025</dc:title>
  <dc:subject>Tourismus, Gastgewerbe</dc:subject>
  <dc:creator>FB 412</dc:creator>
  <cp:lastModifiedBy>Wank, Annett</cp:lastModifiedBy>
  <cp:lastPrinted>2025-05-26T12:45:22Z</cp:lastPrinted>
  <dcterms:created xsi:type="dcterms:W3CDTF">2025-05-23T12:03:07Z</dcterms:created>
  <dcterms:modified xsi:type="dcterms:W3CDTF">2026-03-03T07:26:39Z</dcterms:modified>
</cp:coreProperties>
</file>